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B7773" i="106"/>
  <c r="D17" i="159"/>
  <c r="D87" i="36"/>
  <c r="D14" i="159"/>
  <c r="D12" i="159"/>
  <c r="C16" i="157"/>
  <c r="A15" i="157"/>
  <c r="K11" i="157"/>
  <c r="J11" i="157"/>
  <c r="I13" i="157"/>
  <c r="K18" i="157"/>
  <c r="G18" i="157"/>
  <c r="G15" i="157"/>
  <c r="G11" i="157"/>
  <c r="G10" i="157"/>
  <c r="G9" i="157"/>
  <c r="A14" i="157"/>
  <c r="G7" i="157"/>
  <c r="E7" i="157"/>
  <c r="A2" i="161"/>
  <c r="A7" i="157"/>
  <c r="A1" i="159"/>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0"/>
  <c r="B2" i="163"/>
  <c r="B2" i="160"/>
  <c r="B61" i="106"/>
  <c r="B52" i="106"/>
  <c r="B51" i="106"/>
  <c r="B49" i="106"/>
  <c r="B48" i="106"/>
  <c r="B47" i="106"/>
  <c r="B46" i="106"/>
  <c r="B45" i="106"/>
  <c r="B44" i="106"/>
  <c r="B43" i="106"/>
  <c r="B42" i="106"/>
  <c r="B41" i="106"/>
  <c r="B50" i="106"/>
  <c r="F162" i="34"/>
  <c r="B7769" i="106"/>
  <c r="B7768" i="106"/>
  <c r="B7766" i="106"/>
  <c r="B7765" i="106"/>
  <c r="F78" i="34"/>
  <c r="B7764" i="106"/>
  <c r="J83" i="28"/>
  <c r="B7758" i="106"/>
  <c r="D7758" i="106"/>
  <c r="J86" i="28"/>
  <c r="J88" i="28"/>
  <c r="D30" i="36"/>
  <c r="B7759" i="106"/>
  <c r="K6" i="29"/>
  <c r="B7763" i="106"/>
  <c r="B7762" i="106"/>
  <c r="K12" i="12"/>
  <c r="K23" i="12"/>
  <c r="K24" i="12"/>
  <c r="B7733" i="106"/>
  <c r="J12" i="12"/>
  <c r="J21" i="12"/>
  <c r="J23" i="12"/>
  <c r="B7729" i="106"/>
  <c r="B7734" i="106"/>
  <c r="B7726" i="106"/>
  <c r="D82" i="36"/>
  <c r="F161" i="34"/>
  <c r="B36" i="36"/>
  <c r="B39" i="36"/>
  <c r="B49" i="36"/>
  <c r="B62" i="36"/>
  <c r="B72" i="36"/>
  <c r="B76" i="36"/>
  <c r="B80" i="36"/>
  <c r="B85" i="36"/>
  <c r="B86" i="36"/>
  <c r="B87" i="36"/>
  <c r="D79" i="36"/>
  <c r="C191" i="5"/>
  <c r="C201" i="5"/>
  <c r="C211" i="5"/>
  <c r="C273" i="5"/>
  <c r="C216" i="5"/>
  <c r="C224" i="5"/>
  <c r="C228" i="5"/>
  <c r="C259" i="5"/>
  <c r="B7761" i="106"/>
  <c r="L127" i="29"/>
  <c r="L129" i="29"/>
  <c r="L136" i="29"/>
  <c r="L138" i="29"/>
  <c r="L148" i="29"/>
  <c r="I7" i="145"/>
  <c r="I6" i="145"/>
  <c r="D84" i="36"/>
  <c r="K75" i="29"/>
  <c r="K130" i="29"/>
  <c r="K179" i="29"/>
  <c r="K122" i="29"/>
  <c r="F15" i="145"/>
  <c r="F19" i="145"/>
  <c r="K67" i="29"/>
  <c r="E17" i="145"/>
  <c r="G17" i="145"/>
  <c r="K64" i="29"/>
  <c r="E16" i="145"/>
  <c r="G16" i="145"/>
  <c r="K59" i="29"/>
  <c r="E15" i="145"/>
  <c r="G15" i="145"/>
  <c r="K56" i="29"/>
  <c r="E14" i="145"/>
  <c r="G14" i="145"/>
  <c r="K51" i="29"/>
  <c r="E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F41" i="3"/>
  <c r="B171" i="106"/>
  <c r="D171"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B1126" i="106"/>
  <c r="D1126" i="106"/>
  <c r="K60" i="29"/>
  <c r="K61" i="29"/>
  <c r="B1128" i="106"/>
  <c r="D1128" i="106"/>
  <c r="K62" i="29"/>
  <c r="B1129" i="106"/>
  <c r="D1129" i="106"/>
  <c r="K63" i="29"/>
  <c r="B1130" i="106"/>
  <c r="D1130" i="106"/>
  <c r="B1131" i="106"/>
  <c r="D1131" i="106"/>
  <c r="D1132" i="106"/>
  <c r="B1134" i="106"/>
  <c r="D1134" i="106"/>
  <c r="K68" i="29"/>
  <c r="K69" i="29"/>
  <c r="B1136" i="106"/>
  <c r="D1136" i="106"/>
  <c r="K70" i="29"/>
  <c r="B1137" i="106"/>
  <c r="D1137" i="106"/>
  <c r="D1138" i="106"/>
  <c r="K71" i="29"/>
  <c r="B1139" i="106"/>
  <c r="D1139" i="106"/>
  <c r="D1140" i="106"/>
  <c r="K73" i="29"/>
  <c r="B1142" i="106"/>
  <c r="D1142" i="106"/>
  <c r="K78" i="29"/>
  <c r="K79" i="29"/>
  <c r="K80" i="29"/>
  <c r="K81" i="29"/>
  <c r="K82" i="29"/>
  <c r="K83" i="29"/>
  <c r="K84" i="29"/>
  <c r="K92" i="29"/>
  <c r="K93" i="29"/>
  <c r="K94" i="29"/>
  <c r="K95" i="29"/>
  <c r="K96" i="29"/>
  <c r="K97" i="29"/>
  <c r="K98" i="29"/>
  <c r="K99" i="29"/>
  <c r="K101" i="29"/>
  <c r="K105" i="29"/>
  <c r="B1146" i="106"/>
  <c r="D1146" i="106"/>
  <c r="K106" i="29"/>
  <c r="B1147" i="106"/>
  <c r="D1147" i="106"/>
  <c r="D1148" i="106"/>
  <c r="K109" i="29"/>
  <c r="B1149" i="106"/>
  <c r="D1149" i="106"/>
  <c r="D1150" i="106"/>
  <c r="K107" i="29"/>
  <c r="K108" i="29"/>
  <c r="K110" i="29"/>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29" i="29"/>
  <c r="B1241" i="106"/>
  <c r="D1241"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2" i="29"/>
  <c r="K164" i="29"/>
  <c r="B1329" i="106"/>
  <c r="D1329" i="106"/>
  <c r="K165" i="29"/>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B1354" i="106"/>
  <c r="D1354" i="106"/>
  <c r="D1355" i="106"/>
  <c r="D1356" i="106"/>
  <c r="B1357" i="106"/>
  <c r="D1357" i="106"/>
  <c r="F178" i="29"/>
  <c r="B1360" i="106"/>
  <c r="D1360" i="106"/>
  <c r="D1361" i="106"/>
  <c r="D1362" i="106"/>
  <c r="B1363" i="106"/>
  <c r="D1363" i="106"/>
  <c r="G178" i="29"/>
  <c r="B1364" i="106"/>
  <c r="D1364" i="106"/>
  <c r="G204" i="29"/>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E38" i="108"/>
  <c r="B1380" i="106"/>
  <c r="D1380" i="106"/>
  <c r="K174" i="29"/>
  <c r="K178" i="29"/>
  <c r="F13" i="4"/>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K223" i="29"/>
  <c r="K210" i="29"/>
  <c r="K211" i="29"/>
  <c r="K212" i="29"/>
  <c r="K213" i="29"/>
  <c r="B3065" i="106"/>
  <c r="K214" i="29"/>
  <c r="K220" i="29"/>
  <c r="K222" i="29"/>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B2845" i="106"/>
  <c r="K284" i="29"/>
  <c r="K286" i="29"/>
  <c r="B1515" i="106"/>
  <c r="D1515" i="106"/>
  <c r="D1516" i="106"/>
  <c r="K276" i="29"/>
  <c r="K277" i="29"/>
  <c r="K278" i="29"/>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H305" i="29"/>
  <c r="B1554" i="106"/>
  <c r="D1554" i="106"/>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K16" i="11"/>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I41" i="3"/>
  <c r="B2913" i="106"/>
  <c r="D2913" i="106"/>
  <c r="B2914" i="106"/>
  <c r="D2914" i="106"/>
  <c r="D2915" i="106"/>
  <c r="L34" i="3"/>
  <c r="B2916" i="106"/>
  <c r="D2916" i="106"/>
  <c r="L41" i="3"/>
  <c r="B2917"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I76" i="4"/>
  <c r="B3318" i="106"/>
  <c r="D3318"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41" i="29"/>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G354" i="29"/>
  <c r="B3650" i="106"/>
  <c r="D3650"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H354" i="29"/>
  <c r="B3660" i="106"/>
  <c r="D3660" i="106"/>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4" i="29"/>
  <c r="B3674" i="106"/>
  <c r="D3674" i="106"/>
  <c r="K347" i="29"/>
  <c r="B3675" i="106"/>
  <c r="D3675" i="106"/>
  <c r="K348" i="29"/>
  <c r="K349" i="29"/>
  <c r="B3676" i="106"/>
  <c r="D3676" i="106"/>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49"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K112" i="29"/>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K321" i="29"/>
  <c r="B7696" i="106"/>
  <c r="K322" i="29"/>
  <c r="K323" i="29"/>
  <c r="B7207" i="106"/>
  <c r="D7207" i="106"/>
  <c r="B7208" i="106"/>
  <c r="D7208" i="106"/>
  <c r="K326" i="29"/>
  <c r="B7209" i="106"/>
  <c r="D7209" i="106"/>
  <c r="B7210" i="106"/>
  <c r="D7210" i="106"/>
  <c r="K327" i="29"/>
  <c r="B7211" i="106"/>
  <c r="D7211" i="106"/>
  <c r="B7212" i="106"/>
  <c r="D7212" i="106"/>
  <c r="K328" i="29"/>
  <c r="B7213" i="106"/>
  <c r="D7213" i="106"/>
  <c r="H329" i="29"/>
  <c r="K329" i="29"/>
  <c r="D331" i="29"/>
  <c r="B7217" i="106"/>
  <c r="D7217"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7" i="36"/>
  <c r="D48" i="36"/>
  <c r="D51" i="36"/>
  <c r="D53" i="36"/>
  <c r="D57" i="36"/>
  <c r="D60"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E40" i="108"/>
  <c r="E43" i="108"/>
  <c r="E44"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F16" i="11"/>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5" i="29"/>
  <c r="L303" i="29"/>
  <c r="L323" i="29"/>
  <c r="L331" i="29"/>
  <c r="L329" i="29"/>
  <c r="L339" i="29"/>
  <c r="L341" i="29"/>
  <c r="L354" i="29"/>
  <c r="L344" i="29"/>
  <c r="L349" i="29"/>
  <c r="L352"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E109" i="5"/>
  <c r="G109" i="5"/>
  <c r="B6024" i="106"/>
  <c r="D6024" i="106"/>
  <c r="K109" i="5"/>
  <c r="K4" i="4"/>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31" i="5"/>
  <c r="F154" i="5"/>
  <c r="F172" i="5"/>
  <c r="F173" i="5"/>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44" i="5"/>
  <c r="B5756" i="106"/>
  <c r="D5756" i="106"/>
  <c r="G154" i="5"/>
  <c r="G172" i="5"/>
  <c r="C144" i="5"/>
  <c r="B5165" i="106"/>
  <c r="D5165" i="106"/>
  <c r="C154" i="5"/>
  <c r="B5178" i="106"/>
  <c r="D5178" i="106"/>
  <c r="D154" i="5"/>
  <c r="B5394" i="106"/>
  <c r="D5394" i="106"/>
  <c r="B5618" i="106"/>
  <c r="D5618" i="106"/>
  <c r="B4357" i="106"/>
  <c r="D4357" i="106"/>
  <c r="D172" i="5"/>
  <c r="B5412" i="106"/>
  <c r="D5412" i="106"/>
  <c r="E172" i="5"/>
  <c r="H172" i="5"/>
  <c r="B5899" i="106"/>
  <c r="D5899" i="106"/>
  <c r="I172" i="5"/>
  <c r="B4363" i="106"/>
  <c r="D4363" i="106"/>
  <c r="J172" i="5"/>
  <c r="B6396" i="106"/>
  <c r="D6396" i="106"/>
  <c r="K172" i="5"/>
  <c r="B5000" i="106"/>
  <c r="D5000" i="106"/>
  <c r="I173" i="5"/>
  <c r="B4216" i="106"/>
  <c r="D4216" i="106"/>
  <c r="K173" i="5"/>
  <c r="K6" i="4"/>
  <c r="B3570" i="106"/>
  <c r="D357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B5246" i="106"/>
  <c r="D5246" i="106"/>
  <c r="G201" i="5"/>
  <c r="B6409" i="106"/>
  <c r="D6409" i="106"/>
  <c r="B5260" i="106"/>
  <c r="D5260" i="106"/>
  <c r="D211" i="5"/>
  <c r="B5444" i="106"/>
  <c r="D5444" i="106"/>
  <c r="F211" i="5"/>
  <c r="B5677" i="106"/>
  <c r="D5677" i="106"/>
  <c r="G211" i="5"/>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B6838" i="106"/>
  <c r="D6838" i="106"/>
  <c r="J259" i="5"/>
  <c r="J273" i="5"/>
  <c r="B6839" i="106"/>
  <c r="D6839" i="106"/>
  <c r="K259" i="5"/>
  <c r="K273" i="5"/>
  <c r="B6840" i="106"/>
  <c r="D6840" i="106"/>
  <c r="B7041" i="106"/>
  <c r="D7041" i="106"/>
  <c r="B4442" i="106"/>
  <c r="D4442" i="106"/>
  <c r="I274" i="5"/>
  <c r="J274" i="5"/>
  <c r="B7054" i="106"/>
  <c r="D7054" i="106"/>
  <c r="E4" i="4"/>
  <c r="B2630" i="106"/>
  <c r="D2630" i="106"/>
  <c r="C5" i="4"/>
  <c r="B3405" i="106"/>
  <c r="D3405" i="106"/>
  <c r="D5" i="4"/>
  <c r="B3406" i="106"/>
  <c r="D3406" i="106"/>
  <c r="F5" i="4"/>
  <c r="B3408" i="106"/>
  <c r="D3408" i="106"/>
  <c r="G5" i="4"/>
  <c r="B3409" i="106"/>
  <c r="D3409" i="106"/>
  <c r="G14" i="4"/>
  <c r="G15" i="4"/>
  <c r="G16" i="4"/>
  <c r="J13" i="4"/>
  <c r="B7042" i="106"/>
  <c r="D7042" i="106"/>
  <c r="K13" i="4"/>
  <c r="B3572" i="106"/>
  <c r="D3572" i="106"/>
  <c r="C14" i="4"/>
  <c r="B2558" i="106"/>
  <c r="D2558" i="106"/>
  <c r="D14" i="4"/>
  <c r="B2570" i="106"/>
  <c r="D2570" i="106"/>
  <c r="F14" i="4"/>
  <c r="B2609" i="106"/>
  <c r="D2609" i="106"/>
  <c r="E15" i="4"/>
  <c r="B2633" i="106"/>
  <c r="D2633" i="106"/>
  <c r="B6032" i="106"/>
  <c r="D6032" i="106"/>
  <c r="K15" i="4"/>
  <c r="B3573" i="106"/>
  <c r="D3573" i="106"/>
  <c r="C16" i="4"/>
  <c r="B2560" i="106"/>
  <c r="D2560" i="106"/>
  <c r="B2611" i="106"/>
  <c r="D2611" i="106"/>
  <c r="D7" i="118"/>
  <c r="D8" i="118"/>
  <c r="D9" i="118"/>
  <c r="H14" i="118"/>
  <c r="H19" i="118"/>
  <c r="H24" i="118"/>
  <c r="H28" i="118"/>
  <c r="H33" i="118"/>
  <c r="D22" i="37"/>
  <c r="H22" i="37"/>
  <c r="J22" i="37"/>
  <c r="L22" i="37"/>
  <c r="D24" i="37"/>
  <c r="B4270" i="106"/>
  <c r="D4270" i="106"/>
  <c r="B83" i="36"/>
  <c r="B2597" i="106"/>
  <c r="D2597" i="106"/>
  <c r="D4" i="7"/>
  <c r="B1760" i="106"/>
  <c r="D1760" i="106"/>
  <c r="D5" i="7"/>
  <c r="B1761" i="106"/>
  <c r="D1761" i="106"/>
  <c r="D13" i="7"/>
  <c r="B3726" i="106"/>
  <c r="D3726" i="106"/>
  <c r="D9" i="7"/>
  <c r="B1767" i="106"/>
  <c r="D1767" i="106"/>
  <c r="D14" i="7"/>
  <c r="B1770" i="106"/>
  <c r="D1770" i="106"/>
  <c r="B5770" i="106"/>
  <c r="D5770" i="106"/>
  <c r="G173" i="5"/>
  <c r="B5778" i="106"/>
  <c r="D5778" i="106"/>
  <c r="F135" i="34"/>
  <c r="F130" i="34"/>
  <c r="F129" i="34"/>
  <c r="F175" i="34"/>
  <c r="F128" i="34"/>
  <c r="F127" i="34"/>
  <c r="F126" i="34"/>
  <c r="F110" i="34"/>
  <c r="F94" i="34"/>
  <c r="B6014" i="106"/>
  <c r="D6014" i="106"/>
  <c r="B5847" i="106"/>
  <c r="D5847" i="106"/>
  <c r="B5752" i="106"/>
  <c r="D5752" i="106"/>
  <c r="B5599" i="106"/>
  <c r="D5599" i="106"/>
  <c r="I6" i="4"/>
  <c r="B5011" i="106"/>
  <c r="D5011" i="106"/>
  <c r="K274" i="5"/>
  <c r="K275" i="5"/>
  <c r="B6023" i="106"/>
  <c r="D6023" i="106"/>
  <c r="J173" i="5"/>
  <c r="B6397" i="106"/>
  <c r="D6397" i="106"/>
  <c r="H173" i="5"/>
  <c r="D173" i="5"/>
  <c r="C172" i="5"/>
  <c r="J109" i="5"/>
  <c r="J4" i="4"/>
  <c r="H109" i="5"/>
  <c r="B6025" i="106"/>
  <c r="D6025" i="106"/>
  <c r="D109" i="5"/>
  <c r="D4" i="4"/>
  <c r="F106" i="34"/>
  <c r="F105" i="34"/>
  <c r="F104" i="34"/>
  <c r="D7" i="7"/>
  <c r="B1763" i="106"/>
  <c r="D1763" i="106"/>
  <c r="B5421" i="106"/>
  <c r="D5421" i="106"/>
  <c r="D6" i="4"/>
  <c r="J6" i="4"/>
  <c r="B6221" i="106"/>
  <c r="D6221" i="106"/>
  <c r="B5214" i="106"/>
  <c r="D5214" i="106"/>
  <c r="B5906" i="106"/>
  <c r="D5906" i="106"/>
  <c r="H6" i="4"/>
  <c r="B2656" i="106"/>
  <c r="D2656" i="106"/>
  <c r="K7" i="4"/>
  <c r="B3718" i="106"/>
  <c r="D3718" i="106"/>
  <c r="B2566" i="106"/>
  <c r="D2566" i="106"/>
  <c r="B1746" i="106"/>
  <c r="D1746" i="106"/>
  <c r="D17" i="7"/>
  <c r="B4104" i="106"/>
  <c r="D4104" i="106"/>
  <c r="D12" i="7"/>
  <c r="B1769" i="106"/>
  <c r="D1769" i="106"/>
  <c r="D18" i="7"/>
  <c r="B4105" i="106"/>
  <c r="D4105" i="106"/>
  <c r="D11" i="7"/>
  <c r="B1768" i="106"/>
  <c r="D1768" i="106"/>
  <c r="D15" i="7"/>
  <c r="B1772" i="106"/>
  <c r="D1772" i="106"/>
  <c r="B7760" i="106"/>
  <c r="D7760" i="106"/>
  <c r="A1" i="131"/>
  <c r="L3" i="11"/>
  <c r="B7596" i="106"/>
  <c r="L9" i="11"/>
  <c r="B7614" i="106"/>
  <c r="D10" i="7"/>
  <c r="B1765" i="106"/>
  <c r="D1765" i="106"/>
  <c r="D16" i="7"/>
  <c r="B3447" i="106"/>
  <c r="D3447" i="106"/>
  <c r="B19" i="7"/>
  <c r="B1759" i="106"/>
  <c r="D1759" i="106"/>
  <c r="D8" i="7"/>
  <c r="B1764" i="106"/>
  <c r="D1764" i="106"/>
  <c r="B4435" i="106"/>
  <c r="D4435" i="106"/>
  <c r="I7" i="4"/>
  <c r="B4444" i="106"/>
  <c r="D4444" i="106"/>
  <c r="F273" i="5"/>
  <c r="B5713" i="106"/>
  <c r="D5713" i="106"/>
  <c r="B4397" i="106"/>
  <c r="D4397" i="106"/>
  <c r="B4950" i="106"/>
  <c r="D4950" i="106"/>
  <c r="H274" i="5"/>
  <c r="H7" i="4"/>
  <c r="L204" i="29"/>
  <c r="L102" i="29"/>
  <c r="B1121" i="106"/>
  <c r="D1121" i="106"/>
  <c r="K53" i="29"/>
  <c r="G23" i="108"/>
  <c r="E12" i="145"/>
  <c r="B731" i="106"/>
  <c r="D731" i="106"/>
  <c r="C74" i="29"/>
  <c r="B755" i="106"/>
  <c r="D755" i="106"/>
  <c r="B1116" i="106"/>
  <c r="D1116" i="106"/>
  <c r="K47" i="29"/>
  <c r="F160"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F274" i="5"/>
  <c r="E273" i="5"/>
  <c r="B6835" i="106"/>
  <c r="D6835" i="106"/>
  <c r="G273" i="5"/>
  <c r="B4398" i="106"/>
  <c r="D4398" i="106"/>
  <c r="B5537" i="106"/>
  <c r="D5537" i="106"/>
  <c r="E173" i="5"/>
  <c r="I109" i="5"/>
  <c r="B5527" i="106"/>
  <c r="D5527" i="106"/>
  <c r="L273" i="29"/>
  <c r="L288" i="29"/>
  <c r="L74" i="29"/>
  <c r="K33" i="29"/>
  <c r="E19" i="108"/>
  <c r="B720" i="106"/>
  <c r="D720"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K331" i="29"/>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B3672" i="106"/>
  <c r="D3672" i="106"/>
  <c r="B3633" i="106"/>
  <c r="D3633" i="106"/>
  <c r="E341" i="29"/>
  <c r="B3628" i="106"/>
  <c r="D3628" i="106"/>
  <c r="D354" i="29"/>
  <c r="B3629" i="106"/>
  <c r="D3629" i="106"/>
  <c r="E44" i="4"/>
  <c r="B3235" i="106"/>
  <c r="D3235" i="106"/>
  <c r="D77" i="4"/>
  <c r="B3238" i="106"/>
  <c r="D3238" i="106"/>
  <c r="B3229" i="106"/>
  <c r="D3229" i="106"/>
  <c r="C77" i="4"/>
  <c r="B3232" i="106"/>
  <c r="D3232" i="106"/>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B1481" i="106"/>
  <c r="D1481" i="106"/>
  <c r="K198" i="29"/>
  <c r="B2842" i="106"/>
  <c r="D2842" i="106"/>
  <c r="B1381" i="106"/>
  <c r="D1381" i="106"/>
  <c r="B1317" i="106"/>
  <c r="D1317" i="106"/>
  <c r="H168" i="29"/>
  <c r="B1318" i="106"/>
  <c r="D1318" i="106"/>
  <c r="B1127" i="106"/>
  <c r="D1127" i="106"/>
  <c r="K65" i="29"/>
  <c r="B1133" i="106"/>
  <c r="D1133"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L12" i="11"/>
  <c r="B2059" i="106"/>
  <c r="D2059" i="106"/>
  <c r="G24" i="12"/>
  <c r="B1492" i="106"/>
  <c r="D1492" i="106"/>
  <c r="K264" i="29"/>
  <c r="B1500" i="106"/>
  <c r="D1500" i="106"/>
  <c r="K251" i="29"/>
  <c r="B1488" i="106"/>
  <c r="D1488" i="106"/>
  <c r="B1417" i="106"/>
  <c r="D1417" i="106"/>
  <c r="D273" i="29"/>
  <c r="D288" i="29"/>
  <c r="B1448" i="106"/>
  <c r="D1448" i="106"/>
  <c r="H190" i="29"/>
  <c r="B2828" i="106"/>
  <c r="D2828" i="106"/>
  <c r="B1328" i="106"/>
  <c r="D1328" i="106"/>
  <c r="K166" i="29"/>
  <c r="E16" i="4"/>
  <c r="K136" i="29"/>
  <c r="B2986" i="106"/>
  <c r="D2986" i="106"/>
  <c r="B1256" i="106"/>
  <c r="D1256" i="106"/>
  <c r="G129" i="29"/>
  <c r="K100" i="29"/>
  <c r="B7013" i="106"/>
  <c r="D7013" i="106"/>
  <c r="K102" i="29"/>
  <c r="F53" i="34"/>
  <c r="F75" i="34"/>
  <c r="B2088" i="106"/>
  <c r="D2088" i="106"/>
  <c r="B1135" i="106"/>
  <c r="D1135" i="106"/>
  <c r="K72" i="29"/>
  <c r="B1141" i="106"/>
  <c r="D1141" i="106"/>
  <c r="B1021" i="106"/>
  <c r="D1021" i="106"/>
  <c r="H74" i="29"/>
  <c r="B847" i="106"/>
  <c r="D847" i="106"/>
  <c r="E74" i="29"/>
  <c r="E114" i="29"/>
  <c r="B873" i="106"/>
  <c r="D873" i="106"/>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F150" i="29"/>
  <c r="B1250" i="106"/>
  <c r="D1250" i="106"/>
  <c r="B1231" i="106"/>
  <c r="D1231" i="106"/>
  <c r="D129" i="29"/>
  <c r="B1109" i="106"/>
  <c r="D1109" i="106"/>
  <c r="K42" i="29"/>
  <c r="G21" i="108"/>
  <c r="H102" i="29"/>
  <c r="B1047" i="106"/>
  <c r="D1047" i="106"/>
  <c r="G74" i="29"/>
  <c r="B905" i="106"/>
  <c r="D905" i="106"/>
  <c r="F74" i="29"/>
  <c r="B929" i="106"/>
  <c r="D929" i="106"/>
  <c r="D74" i="29"/>
  <c r="D114" i="29"/>
  <c r="B815" i="106"/>
  <c r="D815" i="106"/>
  <c r="B211" i="106"/>
  <c r="D211" i="106"/>
  <c r="H41" i="3"/>
  <c r="B213" i="106"/>
  <c r="D213" i="106"/>
  <c r="B188" i="106"/>
  <c r="D188" i="106"/>
  <c r="G41" i="3"/>
  <c r="D54" i="36"/>
  <c r="B139" i="106"/>
  <c r="D139" i="106"/>
  <c r="E41" i="3"/>
  <c r="D52" i="36"/>
  <c r="J19" i="145"/>
  <c r="D86" i="36"/>
  <c r="L150" i="29"/>
  <c r="J24" i="12"/>
  <c r="B7730" i="106"/>
  <c r="D7730" i="106"/>
  <c r="B5914" i="106"/>
  <c r="D5914" i="106"/>
  <c r="J7" i="4"/>
  <c r="B2657" i="106"/>
  <c r="D2657" i="106"/>
  <c r="D274" i="5"/>
  <c r="B7270" i="106"/>
  <c r="C34" i="131"/>
  <c r="B987" i="106"/>
  <c r="D987" i="106"/>
  <c r="G114" i="29"/>
  <c r="D150" i="29"/>
  <c r="B1234" i="106"/>
  <c r="D1234" i="106"/>
  <c r="B1233" i="106"/>
  <c r="D1233" i="106"/>
  <c r="B1249" i="106"/>
  <c r="D1249" i="106"/>
  <c r="K148" i="29"/>
  <c r="B7048" i="106"/>
  <c r="D7048" i="106"/>
  <c r="K190" i="29"/>
  <c r="B2837" i="106"/>
  <c r="D2837" i="106"/>
  <c r="G150" i="29"/>
  <c r="B1258" i="106"/>
  <c r="D1258" i="106"/>
  <c r="K168" i="29"/>
  <c r="B1332" i="106"/>
  <c r="D1332" i="106"/>
  <c r="B1446" i="106"/>
  <c r="D1446" i="106"/>
  <c r="B1125" i="106"/>
  <c r="D1125" i="106"/>
  <c r="G24" i="108"/>
  <c r="E24" i="108"/>
  <c r="K129" i="29"/>
  <c r="K150" i="29"/>
  <c r="K202" i="29"/>
  <c r="B4157" i="106"/>
  <c r="D4157" i="106"/>
  <c r="K305" i="29"/>
  <c r="B1560" i="106"/>
  <c r="D1560" i="106"/>
  <c r="B1559" i="106"/>
  <c r="D1559" i="106"/>
  <c r="H13" i="4"/>
  <c r="B1875" i="106"/>
  <c r="D1875" i="106"/>
  <c r="F22" i="37"/>
  <c r="F24" i="37"/>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J17" i="4"/>
  <c r="A7258" i="106"/>
  <c r="D7257" i="106"/>
  <c r="E23" i="108"/>
  <c r="B7732" i="106"/>
  <c r="D7732" i="106"/>
  <c r="J26" i="12"/>
  <c r="B7742" i="106"/>
  <c r="D7742" i="106"/>
  <c r="B141" i="106"/>
  <c r="D141" i="106"/>
  <c r="B1045" i="106"/>
  <c r="D1045"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510" i="106"/>
  <c r="D1510" i="106"/>
  <c r="B2102" i="106"/>
  <c r="D2102" i="106"/>
  <c r="H15" i="4"/>
  <c r="B2660" i="106"/>
  <c r="D2660" i="106"/>
  <c r="E354" i="29"/>
  <c r="B3636" i="106"/>
  <c r="D3636" i="106"/>
  <c r="B3635" i="106"/>
  <c r="D3635" i="106"/>
  <c r="K354" i="29"/>
  <c r="B3678" i="106"/>
  <c r="D3678" i="106"/>
  <c r="J114" i="29"/>
  <c r="B7021" i="106"/>
  <c r="D7021" i="106"/>
  <c r="B6978" i="106"/>
  <c r="D6978" i="106"/>
  <c r="B7224" i="106"/>
  <c r="D7224" i="106"/>
  <c r="F13" i="34"/>
  <c r="I354" i="29"/>
  <c r="B7244" i="106"/>
  <c r="D7244" i="106"/>
  <c r="B7234" i="106"/>
  <c r="D7234" i="106"/>
  <c r="B5544" i="106"/>
  <c r="D5544" i="106"/>
  <c r="E6" i="4"/>
  <c r="B5719" i="106"/>
  <c r="D5719" i="106"/>
  <c r="F7" i="4"/>
  <c r="B2594" i="106"/>
  <c r="D2594" i="106"/>
  <c r="G22" i="108"/>
  <c r="B1119" i="106"/>
  <c r="D1119" i="106"/>
  <c r="E22" i="108"/>
  <c r="G12" i="145"/>
  <c r="B6222" i="106"/>
  <c r="D6222" i="106"/>
  <c r="D7" i="4"/>
  <c r="D275" i="5"/>
  <c r="B5508" i="106"/>
  <c r="D5508" i="106"/>
  <c r="B5507" i="106"/>
  <c r="D5507" i="106"/>
  <c r="B7298" i="106"/>
  <c r="C35" i="131"/>
  <c r="B7299" i="106"/>
  <c r="B2631" i="106"/>
  <c r="D2631" i="106"/>
  <c r="A7259" i="106"/>
  <c r="D7258" i="106"/>
  <c r="B4434" i="106"/>
  <c r="D4434" i="106"/>
  <c r="E7" i="4"/>
  <c r="B4443" i="106"/>
  <c r="D4443" i="106"/>
  <c r="E275" i="5"/>
  <c r="B1259" i="106"/>
  <c r="D1259" i="106"/>
  <c r="F58" i="34"/>
  <c r="B989" i="106"/>
  <c r="D989" i="106"/>
  <c r="F54" i="34"/>
  <c r="K355" i="29"/>
  <c r="B3681" i="106"/>
  <c r="D3681" i="106"/>
  <c r="G13" i="4"/>
  <c r="B2608" i="106"/>
  <c r="D2608" i="106"/>
  <c r="K17" i="4"/>
  <c r="B3574" i="106"/>
  <c r="D3574" i="106"/>
  <c r="B1282" i="106"/>
  <c r="D1282" i="106"/>
  <c r="F57" i="34"/>
  <c r="D15" i="4"/>
  <c r="B2571" i="106"/>
  <c r="D2571" i="106"/>
  <c r="J19" i="4"/>
  <c r="B6229" i="106"/>
  <c r="D6229" i="106"/>
  <c r="B6227" i="106"/>
  <c r="D6227" i="106"/>
  <c r="B5869" i="106"/>
  <c r="D5869" i="106"/>
  <c r="G275" i="5"/>
  <c r="K289" i="29"/>
  <c r="B1518" i="106"/>
  <c r="D1518" i="106"/>
  <c r="G7" i="4"/>
  <c r="B3225" i="106"/>
  <c r="D3225" i="106"/>
  <c r="I8" i="4"/>
  <c r="E6" i="146"/>
  <c r="E8" i="146"/>
  <c r="B7020" i="106"/>
  <c r="D7020" i="106"/>
  <c r="F55" i="34"/>
  <c r="F17" i="11"/>
  <c r="B2659" i="106"/>
  <c r="D2659" i="106"/>
  <c r="H17" i="4"/>
  <c r="B1387" i="106"/>
  <c r="D1387" i="106"/>
  <c r="F16" i="4"/>
  <c r="B2599" i="106"/>
  <c r="D2599" i="106"/>
  <c r="B1382" i="106"/>
  <c r="D1382" i="106"/>
  <c r="F63" i="34"/>
  <c r="F15" i="4"/>
  <c r="B2598" i="106"/>
  <c r="D2598" i="106"/>
  <c r="B1287" i="106"/>
  <c r="D1287" i="106"/>
  <c r="D16" i="4"/>
  <c r="B2572" i="106"/>
  <c r="D2572" i="106"/>
  <c r="B2567" i="106"/>
  <c r="D2567" i="106"/>
  <c r="H19" i="4"/>
  <c r="B4141" i="106"/>
  <c r="D4141" i="106"/>
  <c r="B2661" i="106"/>
  <c r="D2661" i="106"/>
  <c r="B7624" i="106"/>
  <c r="I17" i="11"/>
  <c r="B3575" i="106"/>
  <c r="D3575" i="106"/>
  <c r="K19" i="4"/>
  <c r="B4144" i="106"/>
  <c r="D4144" i="106"/>
  <c r="B2605" i="106"/>
  <c r="D2605" i="106"/>
  <c r="B5552" i="106"/>
  <c r="D5552" i="106"/>
  <c r="A7260" i="106"/>
  <c r="D7259" i="106"/>
  <c r="E8" i="4"/>
  <c r="A7261" i="106"/>
  <c r="D7260" i="106"/>
  <c r="I18" i="11"/>
  <c r="B7631" i="106"/>
  <c r="D7631" i="106"/>
  <c r="B7625" i="106"/>
  <c r="A7262" i="106"/>
  <c r="D7261" i="106"/>
  <c r="A7263" i="106"/>
  <c r="D7262" i="106"/>
  <c r="A7264" i="106"/>
  <c r="D7263" i="106"/>
  <c r="A7265" i="106"/>
  <c r="D7264"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C331" i="29"/>
  <c r="B7216" i="106"/>
  <c r="D7216" i="106"/>
  <c r="B1474" i="106"/>
  <c r="D1474" i="106"/>
  <c r="K288" i="29"/>
  <c r="G12" i="4"/>
  <c r="B3390" i="106"/>
  <c r="D3390" i="106"/>
  <c r="K169" i="29"/>
  <c r="B1333" i="106"/>
  <c r="D1333" i="106"/>
  <c r="E150" i="29"/>
  <c r="B1242" i="106"/>
  <c r="D1242" i="106"/>
  <c r="D13" i="4"/>
  <c r="B2569" i="106"/>
  <c r="D2569" i="106"/>
  <c r="C129" i="29"/>
  <c r="B6028" i="106"/>
  <c r="D6028" i="106"/>
  <c r="B6352" i="106"/>
  <c r="D6352" i="106"/>
  <c r="B6220" i="106"/>
  <c r="D6220" i="106"/>
  <c r="J8" i="4"/>
  <c r="J275" i="5"/>
  <c r="H275" i="5"/>
  <c r="B5915" i="106"/>
  <c r="D5915" i="106"/>
  <c r="H4" i="4"/>
  <c r="G4" i="4"/>
  <c r="B2603" i="106"/>
  <c r="D2603" i="106"/>
  <c r="E10" i="4"/>
  <c r="B4124" i="106"/>
  <c r="D4124" i="106"/>
  <c r="B2632" i="106"/>
  <c r="D2632" i="106"/>
  <c r="D8" i="4"/>
  <c r="B2564" i="106"/>
  <c r="D2564" i="106"/>
  <c r="B5356" i="106"/>
  <c r="D5356" i="106"/>
  <c r="L114" i="29"/>
  <c r="A1" i="158"/>
  <c r="B1" i="166"/>
  <c r="A1" i="161"/>
  <c r="B1" i="163"/>
  <c r="B1" i="164"/>
  <c r="B1" i="165"/>
  <c r="B1" i="162"/>
  <c r="B2" i="166"/>
  <c r="A2" i="159"/>
  <c r="B2" i="162"/>
  <c r="B2" i="164"/>
  <c r="B2" i="165"/>
  <c r="A2" i="158"/>
  <c r="B2607" i="106"/>
  <c r="D2607" i="106"/>
  <c r="G17" i="4"/>
  <c r="F12" i="34"/>
  <c r="B1517" i="106"/>
  <c r="D1517" i="106"/>
  <c r="D17" i="4"/>
  <c r="B2573" i="106"/>
  <c r="D2573" i="106"/>
  <c r="C150" i="29"/>
  <c r="B1226" i="106"/>
  <c r="D1226" i="106"/>
  <c r="B1225" i="106"/>
  <c r="D1225" i="106"/>
  <c r="B7055" i="106"/>
  <c r="D7055" i="106"/>
  <c r="K332" i="29"/>
  <c r="B7225" i="106"/>
  <c r="D7225" i="106"/>
  <c r="J10" i="4"/>
  <c r="B6225" i="106"/>
  <c r="D6225" i="106"/>
  <c r="J20" i="4"/>
  <c r="B6223" i="106"/>
  <c r="D6223" i="106"/>
  <c r="K306" i="29"/>
  <c r="B1561" i="106"/>
  <c r="D1561" i="106"/>
  <c r="B2655" i="106"/>
  <c r="D2655" i="106"/>
  <c r="H8" i="4"/>
  <c r="H20" i="4"/>
  <c r="G8" i="4"/>
  <c r="G20" i="4"/>
  <c r="D10" i="4"/>
  <c r="B4123" i="106"/>
  <c r="D4123" i="106"/>
  <c r="C6" i="146"/>
  <c r="B2568" i="106"/>
  <c r="D2568" i="106"/>
  <c r="B2612" i="106"/>
  <c r="D2612" i="106"/>
  <c r="G19" i="4"/>
  <c r="B4140" i="106"/>
  <c r="D4140" i="106"/>
  <c r="C7" i="146"/>
  <c r="C8" i="146"/>
  <c r="D19" i="4"/>
  <c r="B4137" i="106"/>
  <c r="D4137" i="106"/>
  <c r="D20" i="4"/>
  <c r="B2574" i="106"/>
  <c r="D2574" i="106"/>
  <c r="B6230" i="106"/>
  <c r="D6230" i="106"/>
  <c r="J78" i="4"/>
  <c r="J81" i="4"/>
  <c r="H10" i="4"/>
  <c r="B4127" i="106"/>
  <c r="D4127" i="106"/>
  <c r="G10" i="4"/>
  <c r="B4126" i="106"/>
  <c r="D4126" i="106"/>
  <c r="B5644" i="106"/>
  <c r="D5644" i="106"/>
  <c r="B5653" i="106"/>
  <c r="D5653" i="106"/>
  <c r="F6" i="4"/>
  <c r="B2593" i="106"/>
  <c r="D2593" i="106"/>
  <c r="F10" i="34"/>
  <c r="I77" i="4"/>
  <c r="B3319" i="106"/>
  <c r="D3319" i="106"/>
  <c r="K8" i="4"/>
  <c r="B3569" i="106"/>
  <c r="D3569" i="106"/>
  <c r="H78" i="4"/>
  <c r="B2662" i="106"/>
  <c r="D2662" i="106"/>
  <c r="B2658" i="106"/>
  <c r="D2658" i="106"/>
  <c r="B1145" i="106"/>
  <c r="D1145" i="106"/>
  <c r="H114" i="29"/>
  <c r="B1054" i="106"/>
  <c r="D1054" i="106"/>
  <c r="C15" i="4"/>
  <c r="B2559" i="106"/>
  <c r="D2559" i="106"/>
  <c r="E19" i="145"/>
  <c r="G13" i="145"/>
  <c r="G19" i="145"/>
  <c r="J20" i="145"/>
  <c r="B1122" i="106"/>
  <c r="D1122" i="106"/>
  <c r="B871" i="106"/>
  <c r="D871" i="106"/>
  <c r="K74" i="29"/>
  <c r="C13" i="4"/>
  <c r="B2557" i="106"/>
  <c r="D2557" i="106"/>
  <c r="B813" i="106"/>
  <c r="D813" i="106"/>
  <c r="C114" i="29"/>
  <c r="B757" i="106"/>
  <c r="D757" i="106"/>
  <c r="E21" i="108"/>
  <c r="B1115" i="106"/>
  <c r="D1115" i="106"/>
  <c r="B1108" i="106"/>
  <c r="D1108" i="106"/>
  <c r="G19" i="108"/>
  <c r="G40" i="108"/>
  <c r="G43" i="108"/>
  <c r="G44" i="108"/>
  <c r="F114" i="29"/>
  <c r="B931" i="106"/>
  <c r="D931" i="106"/>
  <c r="C12" i="4"/>
  <c r="B2556" i="106"/>
  <c r="D2556" i="106"/>
  <c r="K151" i="29"/>
  <c r="B1289" i="106"/>
  <c r="D1289" i="106"/>
  <c r="B1288" i="106"/>
  <c r="D1288" i="106"/>
  <c r="F9" i="34"/>
  <c r="D78" i="4"/>
  <c r="B1281" i="106"/>
  <c r="D1281" i="106"/>
  <c r="E17" i="4"/>
  <c r="B2634" i="106"/>
  <c r="D2634" i="106"/>
  <c r="B1331" i="106"/>
  <c r="D1331" i="106"/>
  <c r="E204" i="29"/>
  <c r="B1353" i="106"/>
  <c r="D1353" i="106"/>
  <c r="B6266" i="106"/>
  <c r="D6266" i="106"/>
  <c r="J82" i="4"/>
  <c r="D70" i="36"/>
  <c r="B6263" i="106"/>
  <c r="D6263" i="106"/>
  <c r="I10" i="4"/>
  <c r="B4128" i="106"/>
  <c r="D4128" i="106"/>
  <c r="I20" i="4"/>
  <c r="B3226" i="106"/>
  <c r="D3226" i="106"/>
  <c r="B2613" i="106"/>
  <c r="D2613" i="106"/>
  <c r="G78" i="4"/>
  <c r="B5870" i="106"/>
  <c r="D5870" i="106"/>
  <c r="B2606" i="106"/>
  <c r="D2606" i="106"/>
  <c r="D19" i="7"/>
  <c r="B1775" i="106"/>
  <c r="D1775" i="106"/>
  <c r="C173" i="5"/>
  <c r="B5096" i="106"/>
  <c r="D5096" i="106"/>
  <c r="C109" i="5"/>
  <c r="K20" i="4"/>
  <c r="B3571" i="106"/>
  <c r="D3571" i="106"/>
  <c r="K10" i="4"/>
  <c r="B4130" i="106"/>
  <c r="D4130" i="106"/>
  <c r="H81" i="4"/>
  <c r="B3300" i="106"/>
  <c r="D3300" i="106"/>
  <c r="K114" i="29"/>
  <c r="F8" i="34"/>
  <c r="B1143" i="106"/>
  <c r="D1143" i="106"/>
  <c r="B3239" i="106"/>
  <c r="D3239" i="106"/>
  <c r="D81" i="4"/>
  <c r="E20" i="4"/>
  <c r="E19" i="4"/>
  <c r="B4138" i="106"/>
  <c r="D4138" i="106"/>
  <c r="B2635" i="106"/>
  <c r="D2635" i="106"/>
  <c r="J83" i="4"/>
  <c r="B6283" i="106"/>
  <c r="D6283" i="106"/>
  <c r="B6274" i="106"/>
  <c r="D6274" i="106"/>
  <c r="I78" i="4"/>
  <c r="B3227" i="106"/>
  <c r="D3227" i="106"/>
  <c r="B3262" i="106"/>
  <c r="D3262" i="106"/>
  <c r="G81" i="4"/>
  <c r="B5223" i="106"/>
  <c r="D5223" i="106"/>
  <c r="C6" i="4"/>
  <c r="B2553" i="106"/>
  <c r="D2553" i="106"/>
  <c r="B5121" i="106"/>
  <c r="D5121" i="106"/>
  <c r="C4" i="4"/>
  <c r="B2551" i="106"/>
  <c r="D2551" i="106"/>
  <c r="K78" i="4"/>
  <c r="B3576" i="106"/>
  <c r="D3576" i="106"/>
  <c r="B1700" i="106"/>
  <c r="D1700" i="106"/>
  <c r="H82" i="4"/>
  <c r="D68" i="36"/>
  <c r="B1152" i="106"/>
  <c r="D1152" i="106"/>
  <c r="C9" i="146"/>
  <c r="D82" i="4"/>
  <c r="D64" i="36"/>
  <c r="B1644" i="106"/>
  <c r="D1644" i="106"/>
  <c r="B2636" i="106"/>
  <c r="D2636" i="106"/>
  <c r="E78" i="4"/>
  <c r="B3320" i="106"/>
  <c r="D3320" i="106"/>
  <c r="I81" i="4"/>
  <c r="G82" i="4"/>
  <c r="B1686" i="106"/>
  <c r="D1686" i="106"/>
  <c r="D67" i="36"/>
  <c r="K81" i="4"/>
  <c r="B3588" i="106"/>
  <c r="D3588" i="106"/>
  <c r="H83" i="4"/>
  <c r="B6281" i="106"/>
  <c r="D6281" i="106"/>
  <c r="B6272" i="106"/>
  <c r="D6272" i="106"/>
  <c r="D83" i="4"/>
  <c r="B6277" i="106"/>
  <c r="D6277" i="106"/>
  <c r="B6268" i="106"/>
  <c r="D6268" i="106"/>
  <c r="E81" i="4"/>
  <c r="B3278" i="106"/>
  <c r="D3278" i="106"/>
  <c r="D69" i="36"/>
  <c r="B3323" i="106"/>
  <c r="D3323" i="106"/>
  <c r="E9" i="146"/>
  <c r="I82" i="4"/>
  <c r="G83" i="4"/>
  <c r="B6280" i="106"/>
  <c r="D6280" i="106"/>
  <c r="B6271" i="106"/>
  <c r="D6271" i="106"/>
  <c r="K82" i="4"/>
  <c r="B3591" i="106"/>
  <c r="D3591" i="106"/>
  <c r="D71" i="36"/>
  <c r="B1658" i="106"/>
  <c r="D1658" i="106"/>
  <c r="D65" i="36"/>
  <c r="E82" i="4"/>
  <c r="B6273" i="106"/>
  <c r="D6273" i="106"/>
  <c r="I83" i="4"/>
  <c r="B6282" i="106"/>
  <c r="D6282" i="106"/>
  <c r="B6275" i="106"/>
  <c r="D6275" i="106"/>
  <c r="K83" i="4"/>
  <c r="B6284" i="106"/>
  <c r="D6284" i="106"/>
  <c r="B6269" i="106"/>
  <c r="D6269" i="106"/>
  <c r="E83" i="4"/>
  <c r="B6278" i="106"/>
  <c r="D6278" i="106"/>
  <c r="C17" i="4"/>
  <c r="C19" i="4"/>
  <c r="B4136" i="106"/>
  <c r="D4136" i="106"/>
  <c r="B2561" i="106"/>
  <c r="D2561" i="106"/>
  <c r="B7" i="146"/>
  <c r="D75" i="36"/>
  <c r="H29" i="118"/>
  <c r="K28" i="118"/>
  <c r="O27" i="118"/>
  <c r="O29" i="118"/>
  <c r="D11" i="37"/>
  <c r="D37" i="36"/>
  <c r="F19" i="7"/>
  <c r="N22" i="3"/>
  <c r="B4171" i="106"/>
  <c r="D4171" i="106"/>
  <c r="N36" i="3"/>
  <c r="D59" i="36"/>
  <c r="D58" i="36"/>
  <c r="D56" i="36"/>
  <c r="D55" i="36"/>
  <c r="C41" i="3"/>
  <c r="D50" i="36"/>
  <c r="B283" i="106"/>
  <c r="D283" i="106"/>
  <c r="N23" i="3"/>
  <c r="B284" i="106"/>
  <c r="D284" i="106"/>
  <c r="N37" i="3"/>
  <c r="H37" i="37"/>
  <c r="B285" i="106"/>
  <c r="D285" i="106"/>
  <c r="H32" i="118"/>
  <c r="K32" i="118"/>
  <c r="O31" i="118"/>
  <c r="O33" i="118"/>
  <c r="B4997" i="106"/>
  <c r="D4997" i="106"/>
  <c r="N41" i="3"/>
  <c r="B287" i="106"/>
  <c r="D287" i="106"/>
  <c r="B288" i="106"/>
  <c r="D288" i="106"/>
  <c r="D61" i="36"/>
  <c r="B5320" i="106"/>
  <c r="D5320" i="106"/>
  <c r="C274" i="5"/>
  <c r="B5326" i="106"/>
  <c r="D5326" i="106"/>
  <c r="C7" i="4"/>
  <c r="C275" i="5"/>
  <c r="K115" i="29"/>
  <c r="B1153" i="106"/>
  <c r="D1153" i="106"/>
  <c r="B5327" i="106"/>
  <c r="D5327" i="106"/>
  <c r="B2554" i="106"/>
  <c r="D2554" i="106"/>
  <c r="C8" i="4"/>
  <c r="D10" i="159"/>
  <c r="D19" i="159"/>
  <c r="D32" i="159"/>
  <c r="D49" i="159"/>
  <c r="C20" i="4"/>
  <c r="B2555" i="106"/>
  <c r="D2555" i="106"/>
  <c r="B6" i="146"/>
  <c r="C10" i="4"/>
  <c r="B4122" i="106"/>
  <c r="D4122" i="106"/>
  <c r="B8" i="146"/>
  <c r="C78" i="4"/>
  <c r="B2562" i="106"/>
  <c r="D2562" i="106"/>
  <c r="C81" i="4"/>
  <c r="B3233" i="106"/>
  <c r="D3233" i="106"/>
  <c r="B9" i="146"/>
  <c r="C82" i="4"/>
  <c r="B1630" i="106"/>
  <c r="D1630" i="106"/>
  <c r="D63" i="36"/>
  <c r="B6267" i="106"/>
  <c r="D6267" i="106"/>
  <c r="C83" i="4"/>
  <c r="B6276" i="106"/>
  <c r="D6276" i="106"/>
  <c r="L10" i="11"/>
  <c r="B2058" i="106"/>
  <c r="D2058" i="106"/>
  <c r="B2031" i="106"/>
  <c r="D2031" i="106"/>
  <c r="L5" i="11"/>
  <c r="B2056" i="106"/>
  <c r="D2056" i="106"/>
  <c r="H24" i="12"/>
  <c r="H26" i="12"/>
  <c r="B7740" i="106"/>
  <c r="D7740" i="106"/>
  <c r="B1977" i="106"/>
  <c r="D1977" i="106"/>
  <c r="B2596" i="106"/>
  <c r="D2596" i="106"/>
  <c r="F17" i="4"/>
  <c r="K204" i="29"/>
  <c r="B190" i="106"/>
  <c r="D190" i="106"/>
  <c r="F109" i="5"/>
  <c r="B1983" i="106"/>
  <c r="D1983" i="106"/>
  <c r="F11" i="34"/>
  <c r="F14" i="34"/>
  <c r="F76" i="34"/>
  <c r="F176" i="34"/>
  <c r="B1388" i="106"/>
  <c r="D1388" i="106"/>
  <c r="F19" i="4"/>
  <c r="B4139" i="106"/>
  <c r="D4139" i="106"/>
  <c r="B2600" i="106"/>
  <c r="D2600" i="106"/>
  <c r="H17" i="118"/>
  <c r="H25" i="118"/>
  <c r="K24" i="118"/>
  <c r="O23" i="118"/>
  <c r="O25" i="118"/>
  <c r="D7" i="146"/>
  <c r="F7" i="146"/>
  <c r="F16" i="37"/>
  <c r="B5588" i="106"/>
  <c r="D5588" i="106"/>
  <c r="F4" i="4"/>
  <c r="F275" i="5"/>
  <c r="B5720" i="106"/>
  <c r="D5720" i="106"/>
  <c r="K205" i="29"/>
  <c r="B1389" i="106"/>
  <c r="D1389" i="106"/>
  <c r="F8" i="4"/>
  <c r="B2591" i="106"/>
  <c r="D2591" i="106"/>
  <c r="F20" i="4"/>
  <c r="D16" i="37"/>
  <c r="H16" i="37"/>
  <c r="D6" i="146"/>
  <c r="F10" i="4"/>
  <c r="B4125" i="106"/>
  <c r="D4125" i="106"/>
  <c r="H18" i="118"/>
  <c r="K17" i="118"/>
  <c r="B2595" i="106"/>
  <c r="D2595" i="106"/>
  <c r="H13" i="118"/>
  <c r="D8" i="146"/>
  <c r="F6" i="146"/>
  <c r="F8" i="146"/>
  <c r="O16" i="118"/>
  <c r="B2601" i="106"/>
  <c r="D2601" i="106"/>
  <c r="F78" i="4"/>
  <c r="F81" i="4"/>
  <c r="B3256" i="106"/>
  <c r="D3256" i="106"/>
  <c r="D9" i="146"/>
  <c r="F9" i="146"/>
  <c r="F82" i="4"/>
  <c r="D66" i="36"/>
  <c r="B1672" i="106"/>
  <c r="D1672" i="106"/>
  <c r="J16" i="37"/>
  <c r="B4269" i="106"/>
  <c r="D4269" i="106"/>
  <c r="H12" i="118"/>
  <c r="K12" i="118"/>
  <c r="O11" i="118"/>
  <c r="O13" i="118"/>
  <c r="J20" i="118"/>
  <c r="B6270" i="106"/>
  <c r="D6270" i="106"/>
  <c r="F83" i="4"/>
  <c r="B6279" i="106"/>
  <c r="D6279" i="106"/>
  <c r="C10" i="146"/>
  <c r="D35" i="36"/>
  <c r="J24" i="24"/>
  <c r="K20" i="118"/>
  <c r="O17" i="118"/>
  <c r="O20" i="118"/>
  <c r="O35" i="118"/>
  <c r="O37" i="118"/>
  <c r="B2055" i="106"/>
  <c r="D2055" i="106"/>
  <c r="L16" i="11"/>
  <c r="B2061" i="106"/>
  <c r="D2061" i="106"/>
  <c r="F177" i="34"/>
  <c r="F178" i="34"/>
  <c r="F180" i="34"/>
  <c r="L8" i="11"/>
  <c r="B2057" i="106"/>
  <c r="D2057" i="106"/>
  <c r="B2043" i="106"/>
  <c r="D2043" i="106"/>
  <c r="B93" i="106"/>
  <c r="D93"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<sst xmlns="http://schemas.openxmlformats.org/spreadsheetml/2006/main" count="5018" uniqueCount="2121">
  <si>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</si>
  <si>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</si>
  <si>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</si>
  <si>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</si>
  <si>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</si>
  <si>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</si>
  <si>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</si>
  <si>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</si>
  <si>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</si>
  <si>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</si>
  <si>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</si>
  <si>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</si>
  <si>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</si>
  <si>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</si>
  <si>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</si>
  <si>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</si>
  <si>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</si>
  <si>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</si>
  <si>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</si>
  <si>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</si>
  <si>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</si>
  <si>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</si>
  <si>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</si>
  <si>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</si>
  <si>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</si>
  <si>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</si>
  <si>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</si>
  <si>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</si>
  <si>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</si>
  <si>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</si>
  <si>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</si>
  <si>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</si>
  <si>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</si>
  <si>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</si>
  <si>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</si>
  <si>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</si>
  <si>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</si>
  <si>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</si>
  <si>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</si>
  <si>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</si>
  <si>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</si>
  <si>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</si>
  <si>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</si>
  <si>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</si>
  <si>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</si>
  <si>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</si>
  <si>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</si>
  <si>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</si>
  <si>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</si>
  <si>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</si>
  <si>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</si>
  <si>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</si>
  <si>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</si>
  <si>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</si>
  <si>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</si>
  <si>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</si>
  <si>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</si>
  <si>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</si>
  <si>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</si>
  <si>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</si>
  <si>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</si>
  <si>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</si>
  <si>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</si>
  <si>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</si>
  <si>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</si>
  <si>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</si>
  <si>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</si>
  <si>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</si>
  <si>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</si>
  <si>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</si>
  <si>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</si>
  <si>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</si>
  <si>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</si>
  <si>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</si>
  <si>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</si>
  <si>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</si>
  <si>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</si>
  <si>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</si>
  <si>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</si>
  <si>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</si>
  <si>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</si>
  <si>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</si>
  <si>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</si>
  <si>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</si>
  <si>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</si>
  <si>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</si>
  <si>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</si>
  <si>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</si>
  <si>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</si>
  <si>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</si>
  <si>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</si>
  <si>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</si>
  <si>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</si>
  <si>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</si>
  <si>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</si>
  <si>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</si>
  <si>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</si>
  <si>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</si>
  <si>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</si>
  <si>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</si>
  <si>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</si>
  <si>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</si>
  <si>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</si>
  <si>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</si>
  <si>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</si>
  <si>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</si>
  <si>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</si>
  <si>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</si>
  <si>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</si>
  <si>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</si>
  <si>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</si>
  <si>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</si>
  <si>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</si>
  <si>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</si>
  <si>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</si>
  <si>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</si>
  <si>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</si>
  <si>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</si>
  <si>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</si>
  <si>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</si>
  <si>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</si>
  <si>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</si>
  <si>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</si>
  <si>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</si>
  <si>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</si>
  <si>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</si>
  <si>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</si>
  <si>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</si>
  <si>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</si>
  <si>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</si>
  <si>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</si>
  <si>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</si>
  <si>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</si>
  <si>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</si>
  <si>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</si>
  <si>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</si>
  <si>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</si>
  <si>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</si>
  <si>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</si>
  <si>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</si>
  <si>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</si>
  <si>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</si>
  <si>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</si>
  <si>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</si>
  <si>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</si>
  <si>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</si>
  <si>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</si>
  <si>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</si>
  <si>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</si>
  <si>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</si>
  <si>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</si>
  <si>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</si>
  <si>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</si>
  <si>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</si>
  <si>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</si>
  <si>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</si>
  <si>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</si>
  <si>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</si>
  <si>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</si>
  <si>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</si>
  <si>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</si>
  <si>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</si>
  <si>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</si>
  <si>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</si>
  <si>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</si>
  <si>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</si>
  <si>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</si>
  <si>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</si>
  <si>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</si>
  <si>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</si>
  <si>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</si>
  <si>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</si>
  <si>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</si>
  <si>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</si>
  <si>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</si>
  <si>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</si>
  <si>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</si>
  <si>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</si>
  <si>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</si>
  <si>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</si>
  <si>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</si>
  <si>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</si>
  <si>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</si>
  <si>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</si>
  <si>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</si>
  <si>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</si>
  <si>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</si>
  <si>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</si>
  <si>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</si>
  <si>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</si>
  <si>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</si>
  <si>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</si>
  <si>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</si>
  <si>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</si>
  <si>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</si>
  <si>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</si>
  <si>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</si>
  <si>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</si>
  <si>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</si>
  <si>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</si>
  <si>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</si>
  <si>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</si>
  <si>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</si>
  <si>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</si>
  <si>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</si>
  <si>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</si>
  <si>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</si>
  <si>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</si>
  <si>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</si>
  <si>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</si>
  <si>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</si>
  <si>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</si>
  <si>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</si>
  <si>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</si>
  <si>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</si>
  <si>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</si>
  <si>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</si>
  <si>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</si>
  <si>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</si>
  <si>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</si>
  <si>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</si>
  <si>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</si>
  <si>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</si>
  <si>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</si>
  <si>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</si>
  <si>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</si>
  <si>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</si>
  <si>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</si>
  <si>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</si>
  <si>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</si>
  <si>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</si>
  <si>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</si>
  <si>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</si>
  <si>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</si>
  <si>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</si>
  <si>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</si>
  <si>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</si>
  <si>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</si>
  <si>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</si>
  <si>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</si>
  <si>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</si>
  <si>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</si>
  <si>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</si>
  <si>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</si>
  <si>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</si>
  <si>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</si>
  <si>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</si>
  <si>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</si>
  <si>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</si>
  <si>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</si>
  <si>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</si>
  <si>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</si>
  <si>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</si>
  <si>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</si>
  <si>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</si>
  <si>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</si>
  <si>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</si>
  <si>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</si>
  <si>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</si>
  <si>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</si>
  <si>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</si>
  <si>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</si>
  <si>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</si>
  <si>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</si>
  <si>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</si>
  <si>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</si>
  <si>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</si>
  <si>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</si>
  <si>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</si>
  <si>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</si>
  <si>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</si>
  <si>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</si>
  <si>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</si>
  <si>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</si>
  <si>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</si>
  <si>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</si>
  <si>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</si>
  <si>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</si>
  <si>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</si>
  <si>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</si>
  <si>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</si>
  <si>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</si>
  <si>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</si>
  <si>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</si>
  <si>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</si>
  <si>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</si>
  <si>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</si>
  <si>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</si>
  <si>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</si>
  <si>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</si>
  <si>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</si>
  <si>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</si>
  <si>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</si>
  <si>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</si>
  <si>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</si>
  <si>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</si>
  <si>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</si>
  <si>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</si>
  <si>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</si>
  <si>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</si>
  <si>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</si>
  <si>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</si>
  <si>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</si>
  <si>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</si>
  <si>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</si>
  <si>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</si>
  <si>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</si>
  <si>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</si>
  <si>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</si>
  <si>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</si>
  <si>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</si>
  <si>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</si>
  <si>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</si>
  <si>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</si>
  <si>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</si>
  <si>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</si>
  <si>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</si>
  <si>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</si>
  <si>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</si>
  <si>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</si>
  <si>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</si>
  <si>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</si>
  <si>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</si>
  <si>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</si>
  <si>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</si>
  <si>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</si>
  <si>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</si>
  <si>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</si>
  <si>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</si>
  <si>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</si>
  <si>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</si>
  <si>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</si>
  <si>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</si>
  <si>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</si>
  <si>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</si>
  <si>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</si>
  <si>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</si>
  <si>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</si>
  <si>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</si>
  <si>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</si>
  <si>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</si>
  <si>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</si>
  <si>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</si>
  <si>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</si>
  <si>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</si>
  <si>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</si>
  <si>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</si>
  <si>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</si>
  <si>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</si>
  <si>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</si>
  <si>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</si>
  <si>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</si>
  <si>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</si>
  <si>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</si>
  <si>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</si>
  <si>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</si>
  <si>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</si>
  <si>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</si>
  <si>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</si>
  <si>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</si>
  <si>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</si>
  <si>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</si>
  <si>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</si>
  <si>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</si>
  <si>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</si>
  <si>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</si>
  <si>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</si>
  <si>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</si>
  <si>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</si>
  <si>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</si>
  <si>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</si>
  <si>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</si>
  <si>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</si>
  <si>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</si>
  <si>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</si>
  <si>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</si>
  <si>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</si>
  <si>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</si>
  <si>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</si>
  <si>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</si>
  <si>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</si>
  <si>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</si>
  <si>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</si>
  <si>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</si>
  <si>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</si>
  <si>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</si>
  <si>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</si>
  <si>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</si>
  <si>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</si>
  <si>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</si>
  <si>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</si>
  <si>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</si>
  <si>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</si>
  <si>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</si>
  <si>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</si>
  <si>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</si>
  <si>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</si>
  <si>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</si>
  <si>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</si>
  <si>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</si>
  <si>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</si>
  <si>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</si>
  <si>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</si>
  <si>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</si>
  <si>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</si>
  <si>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</si>
  <si>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</si>
  <si>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</si>
  <si>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</si>
  <si>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</si>
  <si>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</si>
  <si>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</si>
  <si>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</si>
  <si>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</si>
  <si>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</si>
  <si>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</si>
  <si>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</si>
  <si>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</si>
  <si>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</si>
  <si>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</si>
  <si>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</si>
  <si>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</si>
  <si>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</si>
  <si>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</si>
  <si>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</si>
  <si>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</si>
  <si>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</si>
  <si>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</si>
  <si>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</si>
  <si>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</si>
  <si>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</si>
  <si>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</si>
  <si>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</si>
  <si>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</si>
  <si>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</si>
  <si>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</si>
  <si>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</si>
  <si>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</si>
  <si>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</si>
  <si>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</si>
  <si>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</si>
  <si>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</si>
  <si>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</si>
  <si>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</si>
  <si>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</si>
  <si>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</si>
  <si>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</si>
  <si>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</si>
  <si>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</si>
  <si>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</si>
  <si>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</si>
  <si>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</si>
  <si>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</si>
  <si>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</si>
  <si>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</si>
  <si>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</si>
  <si>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</si>
  <si>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</si>
  <si>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</si>
  <si>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</si>
  <si>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</si>
  <si>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</si>
  <si>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</si>
  <si>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</si>
  <si>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</si>
  <si>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</si>
  <si>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</si>
  <si>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</si>
  <si>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</si>
  <si>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</si>
  <si>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</si>
  <si>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</si>
  <si>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</si>
  <si>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</si>
  <si>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</si>
  <si>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</si>
  <si>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</si>
  <si>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</si>
  <si>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</si>
  <si>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</si>
  <si>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</si>
  <si>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</si>
  <si>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</si>
  <si>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</si>
  <si>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</si>
  <si>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</si>
  <si>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</si>
  <si>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</si>
  <si>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</si>
  <si>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</si>
  <si>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</si>
  <si>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</si>
  <si>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</si>
  <si>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</si>
  <si>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</si>
  <si>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</si>
  <si>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</si>
  <si>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</si>
  <si>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</si>
  <si>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</si>
  <si>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</si>
  <si>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</si>
  <si>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</si>
  <si>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</si>
  <si>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</si>
  <si>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</si>
  <si>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</si>
  <si>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</si>
  <si>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</si>
  <si>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</si>
  <si>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</si>
  <si>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</si>
  <si>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</si>
  <si>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</si>
  <si>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</si>
  <si>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</si>
  <si>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</si>
  <si>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</si>
  <si>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</si>
  <si>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</si>
  <si>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</si>
  <si>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</si>
  <si>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</si>
  <si>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</si>
  <si>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</si>
  <si>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</si>
  <si>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</si>
  <si>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</si>
  <si>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</si>
  <si>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</si>
  <si>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</si>
  <si>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</si>
  <si>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</si>
  <si>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</si>
  <si>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</si>
  <si>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</si>
  <si>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</si>
  <si>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</si>
  <si>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</si>
  <si>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</si>
  <si>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</si>
  <si>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</si>
  <si>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</si>
  <si>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</si>
  <si>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</si>
  <si>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</si>
  <si>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</si>
  <si>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</si>
  <si>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</si>
  <si>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</si>
  <si>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</si>
  <si>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</si>
  <si>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</si>
  <si>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</si>
  <si>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</si>
  <si>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</si>
  <si>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</si>
  <si>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</si>
  <si>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</si>
  <si>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</si>
  <si>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</si>
  <si>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</si>
  <si>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</si>
  <si>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</si>
  <si>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</si>
  <si>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</si>
  <si>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</si>
  <si>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</si>
  <si>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</si>
  <si>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</si>
  <si>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</si>
  <si>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</si>
  <si>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</si>
  <si>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</si>
  <si>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</si>
  <si>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</si>
  <si>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</si>
  <si>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</si>
  <si>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</si>
  <si>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</si>
  <si>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</si>
  <si>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</si>
  <si>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</si>
  <si>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</si>
  <si>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</si>
  <si>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</si>
  <si>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</si>
  <si>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</si>
  <si>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</si>
  <si>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</si>
  <si>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</si>
  <si>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</si>
  <si>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</si>
  <si>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</si>
  <si>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</si>
  <si>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</si>
  <si>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</si>
  <si>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</si>
  <si>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</si>
  <si>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</si>
  <si>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</si>
  <si>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</si>
  <si>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</si>
  <si>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</si>
  <si>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</si>
  <si>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</si>
  <si>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</si>
  <si>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</si>
  <si>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</si>
  <si>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</si>
  <si>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</si>
  <si>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</si>
  <si>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</si>
  <si>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</si>
  <si>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</si>
  <si>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</si>
  <si>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</si>
  <si>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</si>
  <si>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</si>
  <si>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</si>
  <si>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</si>
  <si>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</si>
  <si>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</si>
  <si>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</si>
  <si>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</si>
  <si>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</si>
  <si>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</si>
  <si>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</si>
  <si>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</si>
  <si>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</si>
  <si>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</si>
  <si>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</si>
  <si>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</si>
  <si>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</si>
  <si>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</si>
  <si>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</si>
  <si>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</si>
  <si>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</si>
  <si>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</si>
  <si>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</si>
  <si>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</si>
  <si>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</si>
  <si>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</si>
  <si>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</si>
  <si>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</si>
  <si>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</si>
  <si>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</si>
  <si>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</si>
  <si>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</si>
  <si>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</si>
  <si>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</si>
  <si>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</si>
  <si>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</si>
  <si>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</si>
  <si>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</si>
  <si>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</si>
  <si>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</si>
  <si>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</si>
  <si>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</si>
  <si>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</si>
  <si>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</si>
  <si>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</si>
  <si>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</si>
  <si>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</si>
  <si>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</si>
  <si>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</si>
  <si>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</si>
  <si>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</si>
  <si>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</si>
  <si>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</si>
  <si>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</si>
  <si>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</si>
  <si>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</si>
  <si>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</si>
  <si>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</si>
  <si>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</si>
  <si>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</si>
  <si>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</si>
  <si>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</si>
  <si>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</si>
  <si>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</si>
  <si>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</si>
  <si>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</si>
  <si>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</si>
  <si>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</si>
  <si>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</si>
  <si>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</si>
  <si>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</si>
  <si>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</si>
  <si>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</si>
  <si>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</si>
  <si>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</si>
  <si>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</si>
  <si>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</si>
  <si>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</si>
  <si>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</si>
  <si>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</si>
  <si>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</si>
  <si>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</si>
  <si>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</si>
  <si>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</si>
  <si>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</si>
  <si>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</si>
  <si>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</si>
  <si>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</si>
  <si>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</si>
  <si>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</si>
  <si>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</si>
  <si>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</si>
  <si>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</si>
  <si>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</si>
  <si>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</si>
  <si>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</si>
  <si>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</si>
  <si>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</si>
  <si>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</si>
  <si>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</si>
  <si>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</si>
  <si>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</si>
  <si>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</si>
  <si>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</si>
  <si>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</si>
  <si>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</si>
  <si>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</si>
  <si>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</si>
  <si>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</si>
  <si>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</si>
  <si>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</si>
  <si>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</si>
  <si>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</si>
  <si>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</si>
  <si>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</si>
  <si>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</si>
  <si>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</si>
  <si>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</si>
  <si>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</si>
  <si>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</si>
  <si>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</si>
  <si>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</si>
  <si>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</si>
  <si>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</si>
  <si>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</si>
  <si>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</si>
  <si>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</si>
  <si>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</si>
  <si>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</si>
  <si>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</si>
  <si>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</si>
  <si>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</si>
  <si>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</si>
  <si>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</si>
  <si>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</si>
  <si>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</si>
  <si>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</si>
  <si>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</si>
  <si>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</si>
  <si>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</si>
  <si>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</si>
  <si>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</si>
  <si>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</si>
  <si>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</si>
  <si>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</si>
  <si>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</si>
  <si>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</si>
  <si>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</si>
  <si>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</si>
  <si>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</si>
  <si>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</si>
  <si>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</si>
  <si>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</si>
  <si>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</si>
  <si>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</si>
  <si>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</si>
  <si>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</si>
  <si>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</si>
  <si>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</si>
  <si>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</si>
  <si>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</si>
  <si>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</si>
  <si>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</si>
  <si>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</si>
  <si>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</si>
  <si>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</si>
  <si>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</si>
  <si>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</si>
  <si>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</si>
  <si>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</si>
  <si>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</si>
  <si>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</si>
  <si>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</si>
  <si>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</si>
  <si>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</si>
  <si>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</si>
  <si>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</si>
  <si>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</si>
  <si>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</si>
  <si>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</si>
  <si>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</si>
  <si>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</si>
  <si>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</si>
  <si>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</si>
  <si>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</si>
  <si>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</si>
  <si>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</si>
  <si>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</si>
  <si>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</si>
  <si>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</si>
  <si>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</si>
  <si>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</si>
  <si>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</si>
  <si>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</si>
  <si>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</si>
  <si>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</si>
  <si>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</si>
  <si>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</si>
  <si>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</si>
  <si>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</si>
  <si>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</si>
  <si>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</si>
  <si>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</si>
  <si>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</si>
  <si>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</si>
  <si>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</si>
  <si>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</si>
  <si>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</si>
  <si>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</si>
  <si>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</si>
  <si>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</si>
  <si>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</si>
  <si>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</si>
  <si>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</si>
  <si>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</si>
  <si>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</si>
  <si>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</si>
  <si>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</si>
  <si>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</si>
  <si>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</si>
  <si>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</si>
  <si>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</si>
  <si>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</si>
  <si>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</si>
  <si>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</si>
  <si>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</si>
  <si>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</si>
  <si>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</si>
  <si>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</si>
  <si>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</si>
  <si>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</si>
  <si>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</si>
  <si>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</si>
  <si>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</si>
  <si>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</si>
  <si>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</si>
  <si>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</si>
  <si>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</si>
  <si>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</si>
  <si>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</si>
  <si>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</si>
  <si>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</si>
  <si>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</si>
  <si>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</si>
  <si>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</si>
  <si>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</si>
  <si>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</si>
  <si>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</si>
  <si>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</si>
  <si>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</si>
  <si>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</si>
  <si>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</si>
  <si>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</si>
  <si>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</si>
  <si>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</si>
  <si>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</si>
  <si>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</si>
  <si>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</si>
  <si>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</si>
  <si>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</si>
  <si>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</si>
  <si>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</si>
  <si>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</si>
  <si>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</si>
  <si>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</si>
  <si>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</si>
  <si>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</si>
  <si>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</si>
  <si>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</si>
  <si>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</si>
  <si>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</si>
  <si>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</si>
  <si>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</si>
  <si>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</si>
  <si>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</si>
  <si>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</si>
  <si>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</si>
  <si>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</si>
  <si>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</si>
  <si>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</si>
  <si>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</si>
  <si>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</si>
  <si>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</si>
  <si>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</si>
  <si>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</si>
  <si>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</si>
  <si>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</si>
  <si>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</si>
  <si>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</si>
  <si>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</si>
  <si>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</si>
  <si>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</si>
  <si>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</si>
  <si>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</si>
  <si>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</si>
  <si>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</si>
  <si>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</si>
  <si>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</si>
  <si>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</si>
  <si>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</si>
  <si>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</si>
  <si>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</si>
  <si>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</si>
  <si>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</si>
  <si>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</si>
  <si>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</si>
  <si>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</si>
  <si>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</si>
  <si>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</si>
  <si>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</si>
  <si>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</si>
  <si>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</si>
  <si>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</si>
  <si>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</si>
  <si>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</si>
  <si>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</si>
  <si>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</si>
  <si>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</si>
  <si>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</si>
  <si>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</si>
  <si>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</si>
  <si>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</si>
  <si>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</si>
  <si>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</si>
  <si>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</si>
  <si>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</si>
  <si>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</si>
  <si>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</si>
  <si>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</si>
  <si>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</si>
  <si>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</si>
  <si>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</si>
  <si>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</si>
  <si>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</si>
  <si>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</si>
  <si>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</si>
  <si>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</si>
  <si>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</si>
  <si>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</si>
  <si>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</si>
  <si>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</si>
  <si>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</si>
  <si>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</si>
  <si>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</si>
  <si>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</si>
  <si>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</si>
  <si>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</si>
  <si>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</si>
  <si>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</si>
  <si>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</si>
  <si>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</si>
  <si>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</si>
  <si>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</si>
  <si>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</si>
  <si>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</si>
  <si>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</si>
  <si>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</si>
  <si>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</si>
  <si>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</si>
  <si>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</si>
  <si>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</si>
  <si>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</si>
  <si>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</si>
  <si>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</si>
  <si>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</si>
  <si>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</si>
  <si>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</si>
  <si>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</si>
  <si>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</si>
  <si>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</si>
  <si>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</si>
  <si>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</si>
  <si>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</si>
  <si>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</si>
  <si>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</si>
  <si>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</si>
  <si>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</si>
  <si>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</si>
  <si>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</si>
  <si>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</si>
  <si>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</si>
  <si>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</si>
  <si>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</si>
  <si>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</si>
  <si>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</si>
  <si>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</si>
  <si>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</si>
  <si>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</si>
  <si>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</si>
  <si>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</si>
  <si>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</si>
  <si>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</si>
  <si>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</si>
  <si>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</si>
  <si>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</si>
  <si>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</si>
  <si>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</si>
  <si>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</si>
  <si>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</si>
  <si>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</si>
  <si>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</si>
  <si>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</si>
  <si>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</si>
  <si>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</si>
  <si>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</si>
  <si>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</si>
  <si>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</si>
  <si>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</si>
  <si>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</si>
  <si>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</si>
  <si>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</si>
  <si>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</si>
  <si>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</si>
  <si>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</si>
  <si>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</si>
  <si>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</si>
  <si>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</si>
  <si>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</si>
  <si>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</si>
  <si>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</si>
  <si>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</si>
  <si>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</si>
  <si>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</si>
  <si>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</si>
  <si>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</si>
  <si>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</si>
  <si>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</si>
  <si>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</si>
  <si>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</si>
  <si>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</si>
  <si>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</si>
  <si>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</si>
  <si>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</si>
  <si>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</si>
  <si>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</si>
  <si>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</si>
  <si>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</si>
  <si>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</si>
  <si>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</si>
  <si>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</si>
  <si>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</si>
  <si>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</si>
  <si>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</si>
  <si>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</si>
  <si>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</si>
  <si>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</si>
  <si>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</si>
  <si>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</si>
  <si>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</si>
  <si>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</si>
  <si>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</si>
  <si>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</si>
  <si>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</si>
  <si>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</si>
  <si>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</si>
  <si>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</si>
  <si>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</si>
  <si>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</si>
  <si>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</si>
  <si>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</si>
  <si>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</si>
  <si>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</si>
  <si>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</si>
  <si>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</si>
  <si>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</si>
  <si>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</si>
  <si>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</si>
  <si>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</si>
  <si>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</si>
  <si>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</si>
  <si>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</si>
  <si>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</si>
  <si>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</si>
  <si>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</si>
  <si>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</si>
  <si>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</si>
  <si>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</si>
  <si>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</si>
  <si>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</si>
  <si>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</si>
  <si>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</si>
  <si>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</si>
  <si>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</si>
  <si>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</si>
  <si>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</si>
  <si>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</si>
  <si>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</si>
  <si>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</si>
  <si>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</si>
  <si>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</si>
  <si>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</si>
  <si>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</si>
  <si>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</si>
  <si>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</si>
  <si>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</si>
  <si>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</si>
  <si>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</si>
  <si>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</si>
  <si>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</si>
  <si>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</si>
  <si>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</si>
  <si>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</si>
  <si>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</si>
  <si>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</si>
  <si>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</si>
  <si>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</si>
  <si>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</si>
  <si>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</si>
  <si>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</si>
  <si>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</si>
  <si>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</si>
  <si>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</si>
  <si>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</si>
  <si>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</si>
  <si>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</si>
  <si>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</si>
  <si>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</si>
  <si>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</si>
  <si>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</si>
  <si>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</si>
  <si>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</si>
  <si>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</si>
  <si>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</si>
  <si>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</si>
  <si>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</si>
  <si>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</si>
  <si>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</si>
  <si>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</si>
  <si>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</si>
  <si>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</si>
  <si>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</si>
  <si>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</si>
  <si>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</si>
  <si>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</si>
  <si>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</si>
  <si>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</si>
  <si>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</si>
  <si>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</si>
  <si>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</si>
  <si>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</si>
  <si>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</si>
  <si>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</si>
  <si>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</si>
  <si>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</si>
  <si>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</si>
  <si>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</si>
  <si>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</si>
  <si>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</si>
  <si>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</si>
  <si>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</si>
  <si>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</si>
  <si>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</si>
  <si>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</si>
  <si>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</si>
  <si>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</si>
  <si>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</si>
  <si>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</si>
  <si>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</si>
  <si>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</si>
  <si>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</si>
  <si>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</si>
  <si>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</si>
  <si>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</si>
  <si>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</si>
  <si>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</si>
  <si>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</si>
  <si>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</si>
  <si>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</si>
  <si>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</si>
  <si>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</si>
  <si>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</si>
  <si>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</si>
  <si>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</si>
  <si>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</si>
  <si>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</si>
  <si>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</si>
  <si>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</si>
  <si>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</si>
  <si>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</si>
  <si>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</si>
  <si>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</si>
  <si>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</si>
  <si>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</si>
  <si>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</si>
  <si>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</si>
  <si>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</si>
  <si>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</si>
  <si>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</si>
  <si>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</si>
  <si>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</si>
  <si>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</si>
  <si>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</si>
  <si>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</si>
  <si>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</si>
  <si>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</si>
  <si>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</si>
  <si>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</si>
  <si>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</si>
  <si>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</si>
  <si>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</si>
  <si>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</si>
  <si>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</si>
  <si>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</si>
  <si>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</si>
  <si>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</si>
  <si>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</si>
  <si>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</si>
  <si>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</si>
  <si>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</si>
  <si>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</si>
  <si>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</si>
  <si>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</si>
  <si>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</si>
  <si>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</si>
  <si>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</si>
  <si>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</si>
  <si>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</si>
  <si>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</si>
  <si>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</si>
  <si>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</si>
  <si>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</si>
  <si>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</si>
  <si>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</si>
  <si>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</si>
  <si>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</si>
  <si>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</si>
  <si>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</si>
  <si>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</si>
  <si>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</si>
  <si>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</si>
  <si>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</si>
  <si>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</si>
  <si>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</si>
  <si>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</si>
  <si>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</si>
  <si>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</si>
  <si>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</si>
  <si>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</si>
  <si>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</si>
  <si>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</si>
  <si>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</si>
  <si>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</si>
  <si>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</si>
  <si>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</si>
  <si>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</si>
  <si>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</si>
  <si>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</si>
  <si>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</si>
  <si>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</si>
  <si>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</si>
  <si>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</si>
  <si>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</si>
  <si>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</si>
  <si>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</si>
  <si>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</si>
  <si>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</si>
  <si>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</si>
  <si>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</si>
  <si>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</si>
  <si>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</si>
  <si>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</si>
  <si>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</si>
  <si>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</si>
  <si>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</si>
  <si>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</si>
  <si>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</si>
  <si>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</si>
  <si>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</si>
  <si>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</si>
  <si>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</si>
  <si>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</si>
  <si>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</si>
  <si>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</si>
  <si>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</si>
  <si>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</si>
  <si>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</si>
  <si>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</si>
  <si>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</si>
  <si>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</si>
  <si>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</si>
  <si>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</si>
  <si>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</si>
  <si>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</si>
  <si>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</si>
  <si>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</si>
  <si>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</si>
  <si>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</si>
  <si>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</si>
  <si>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</si>
  <si>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</si>
  <si>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</si>
  <si>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</si>
  <si>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</si>
  <si>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</si>
  <si>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</si>
  <si>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</si>
  <si>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</si>
  <si>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</si>
  <si>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</si>
  <si>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</si>
  <si>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</si>
  <si>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</si>
  <si>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</si>
  <si>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</si>
  <si>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</si>
  <si>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</si>
  <si>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</si>
  <si>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</si>
  <si>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</si>
  <si>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</si>
  <si>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</si>
  <si>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</si>
  <si>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</si>
  <si>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</si>
  <si>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</si>
  <si>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</si>
  <si>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</si>
  <si>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</si>
  <si>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</si>
  <si>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</si>
  <si>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</si>
  <si>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</si>
  <si>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</si>
  <si>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</si>
  <si>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</si>
  <si>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</si>
  <si>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</si>
  <si>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</si>
  <si>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</si>
  <si>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</si>
  <si>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</si>
  <si>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</si>
  <si>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</si>
  <si>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</si>
  <si>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</si>
  <si>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</si>
  <si>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</si>
  <si>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</si>
  <si>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</si>
  <si>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</si>
  <si>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</si>
  <si>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</si>
  <si>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</si>
  <si>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</si>
  <si>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</si>
  <si>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</si>
  <si>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</si>
  <si>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</si>
  <si>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</si>
  <si>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</si>
  <si>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</si>
  <si>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</si>
  <si>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</si>
  <si>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</si>
  <si>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</si>
  <si>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</si>
  <si>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</si>
  <si>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</si>
  <si>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</si>
  <si>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</si>
  <si>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</si>
  <si>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</si>
  <si>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</si>
  <si>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</si>
  <si>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</si>
  <si>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</si>
  <si>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</si>
  <si>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</si>
  <si>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</si>
  <si>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</si>
  <si>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</si>
  <si>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</si>
  <si>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</si>
  <si>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</si>
  <si>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</si>
  <si>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</si>
  <si>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</si>
  <si>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</si>
  <si>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</si>
  <si>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</si>
  <si>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</si>
  <si>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</si>
  <si>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</si>
  <si>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</si>
  <si>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</si>
  <si>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</si>
  <si>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</si>
  <si>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</si>
  <si>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</si>
  <si>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</si>
  <si>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</si>
  <si>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</si>
  <si>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</si>
  <si>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</si>
  <si>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</si>
  <si>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</si>
  <si>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</si>
  <si>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</si>
  <si>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</si>
  <si>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</si>
  <si>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</si>
  <si>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</si>
  <si>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</si>
  <si>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</si>
  <si>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</si>
  <si>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</si>
  <si>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</si>
  <si>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</si>
  <si>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</si>
  <si>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</si>
  <si>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</si>
  <si>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</si>
  <si>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</si>
  <si>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</si>
  <si>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</si>
  <si>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</si>
  <si>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</si>
  <si>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</si>
  <si>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</si>
  <si>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</si>
  <si>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</si>
  <si>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</si>
  <si>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</si>
  <si>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</si>
  <si>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</si>
  <si>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</si>
  <si>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</si>
  <si>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</si>
  <si>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</si>
  <si>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</si>
  <si>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</si>
  <si>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</si>
  <si>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</si>
  <si>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</si>
  <si>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</si>
  <si>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</si>
  <si>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</si>
  <si>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</si>
  <si>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</si>
  <si>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</si>
  <si>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</si>
  <si>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</si>
  <si>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</si>
  <si>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</si>
  <si>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</si>
  <si>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</si>
  <si>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</si>
  <si>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</si>
  <si>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</si>
  <si>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</si>
  <si>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</si>
  <si>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</si>
  <si>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</si>
  <si>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</si>
  <si>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</si>
  <si>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</si>
  <si>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</si>
  <si>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</si>
  <si>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</si>
  <si>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</si>
  <si>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</si>
  <si>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</si>
  <si>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</si>
  <si>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</si>
  <si>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</si>
  <si>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</si>
  <si>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</si>
  <si>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</si>
  <si>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</si>
  <si>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</si>
  <si>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</si>
  <si>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</si>
  <si>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</si>
  <si>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</si>
  <si>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</si>
  <si>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</si>
  <si>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</si>
  <si>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</si>
  <si>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</si>
  <si>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</si>
  <si>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</si>
  <si>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</si>
  <si>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</si>
  <si>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</si>
  <si>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</si>
  <si>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</si>
  <si>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</si>
  <si>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</si>
  <si>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</si>
  <si>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</si>
  <si>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</si>
  <si>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</si>
  <si>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</si>
  <si>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</si>
  <si>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</si>
  <si>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</si>
  <si>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</si>
  <si>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</si>
  <si>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</si>
  <si>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</si>
  <si>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</si>
  <si>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</si>
  <si>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</si>
  <si>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</si>
  <si>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</si>
  <si>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</si>
  <si>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</si>
  <si>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</si>
  <si>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</si>
  <si>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</si>
  <si>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</si>
  <si>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</si>
  <si>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</si>
  <si>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</si>
  <si>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</si>
  <si>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</si>
  <si>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</si>
  <si>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</si>
  <si>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</si>
  <si>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</si>
  <si>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</si>
  <si>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</si>
  <si>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</si>
  <si>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</si>
  <si>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</si>
  <si>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</si>
  <si>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</si>
  <si>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</si>
  <si>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</si>
  <si>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</si>
  <si>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</si>
  <si>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</si>
  <si>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</si>
  <si>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</si>
  <si>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</si>
  <si>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</si>
  <si>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</si>
  <si>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</si>
  <si>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</si>
  <si>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</si>
  <si>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</si>
  <si>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</si>
  <si>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</si>
  <si>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</si>
  <si>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</si>
  <si>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</si>
  <si>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</si>
  <si>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</si>
  <si>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</si>
  <si>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</si>
  <si>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</si>
  <si>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</si>
  <si>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</si>
  <si>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</si>
  <si>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</si>
  <si>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</si>
  <si>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</si>
  <si>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</si>
  <si>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</si>
  <si>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</si>
  <si>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</si>
  <si>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</si>
  <si>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</si>
  <si>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</si>
  <si>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</si>
  <si>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</si>
  <si>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</si>
  <si>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</si>
  <si>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</si>
  <si>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</si>
  <si>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</si>
  <si>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</si>
  <si>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</si>
  <si>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</si>
  <si>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</si>
  <si>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</si>
  <si>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</si>
  <si>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</si>
  <si>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</si>
  <si>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</si>
  <si>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</si>
  <si>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</si>
  <si>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</si>
  <si>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</si>
  <si>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</si>
  <si>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</si>
  <si>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</si>
  <si>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</si>
  <si>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</si>
  <si>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</si>
  <si>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</si>
  <si>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</si>
  <si>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</si>
  <si>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</si>
  <si>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</si>
  <si>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</si>
  <si>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</si>
  <si>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</si>
  <si>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</si>
  <si>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</si>
  <si>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</si>
  <si>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</si>
  <si>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</si>
  <si>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</si>
  <si>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</si>
  <si>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</si>
  <si>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</si>
  <si>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</si>
  <si>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</si>
  <si>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</si>
  <si>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</si>
  <si>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</si>
  <si>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</si>
  <si>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</si>
  <si>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</si>
  <si>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</si>
  <si>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</si>
  <si>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</si>
  <si>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</si>
  <si>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</si>
  <si>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</si>
  <si>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</si>
  <si>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</si>
  <si>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</si>
  <si>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</si>
  <si>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</si>
  <si>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</si>
  <si>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</si>
  <si>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</si>
  <si>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</si>
  <si>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</si>
  <si>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</si>
  <si>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</si>
  <si>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</si>
  <si>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</si>
  <si>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</si>
  <si>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</si>
  <si>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</si>
  <si>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</si>
  <si>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</si>
  <si>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</si>
  <si>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</si>
  <si>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</si>
  <si>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</si>
  <si>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</si>
  <si>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</si>
  <si>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</si>
  <si>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</si>
  <si>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</si>
  <si>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</si>
  <si>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</si>
  <si>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</si>
  <si>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</si>
  <si>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</si>
  <si>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</si>
  <si>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</si>
  <si>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</si>
  <si>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</si>
  <si>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</si>
  <si>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</si>
  <si>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</si>
  <si>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</si>
  <si>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</si>
  <si>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</si>
  <si>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</si>
  <si>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</si>
  <si>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</si>
  <si>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</si>
  <si>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</si>
  <si>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</si>
  <si>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</si>
  <si>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</si>
  <si>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</si>
  <si>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</si>
  <si>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</si>
  <si>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</si>
  <si>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</si>
  <si>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</si>
  <si>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</si>
  <si>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</si>
  <si>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</si>
  <si>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</si>
  <si>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</si>
  <si>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</si>
  <si>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</si>
  <si>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</si>
  <si>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</si>
  <si>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</si>
  <si>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</si>
  <si>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</si>
  <si>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</si>
  <si>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</si>
  <si>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</si>
  <si>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</si>
  <si>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</si>
  <si>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</si>
  <si>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</si>
  <si>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</si>
  <si>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</si>
  <si>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</si>
  <si>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</si>
  <si>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</si>
  <si>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</si>
  <si>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</si>
  <si>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</si>
  <si>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</si>
  <si>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</si>
  <si>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</si>
  <si>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</si>
  <si>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</si>
  <si>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</si>
  <si>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</si>
  <si>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</si>
  <si>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</si>
  <si>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</si>
  <si>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</si>
  <si>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</si>
  <si>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</si>
  <si>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</si>
  <si>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</si>
  <si>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</si>
  <si>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</si>
  <si>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</si>
  <si>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</si>
  <si>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</si>
  <si>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</si>
  <si>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</si>
  <si>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</si>
  <si>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</si>
  <si>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</si>
  <si>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</si>
  <si>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</si>
  <si>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</si>
  <si>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</si>
  <si>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</si>
  <si>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</si>
  <si>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</si>
  <si>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</si>
  <si>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</si>
  <si>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</si>
  <si>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</si>
  <si>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</si>
  <si>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</si>
  <si>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</si>
  <si>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</si>
  <si>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</si>
  <si>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</si>
  <si>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</si>
  <si>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</si>
  <si>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</si>
  <si>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</si>
  <si>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</si>
  <si>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</si>
  <si>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</si>
  <si>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</si>
  <si>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</si>
  <si>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</si>
  <si>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</si>
  <si>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</si>
  <si>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</si>
  <si>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</si>
  <si>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</si>
  <si>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</si>
  <si>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</si>
  <si>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</si>
  <si>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</si>
  <si>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</si>
  <si>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</si>
  <si>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</si>
  <si>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</si>
  <si>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</si>
  <si>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</si>
  <si>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</si>
  <si>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</si>
  <si>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</si>
  <si>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</si>
  <si>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</si>
  <si>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</si>
  <si>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</si>
  <si>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</si>
  <si>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</si>
  <si>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</si>
  <si>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</si>
  <si>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</si>
  <si>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</si>
  <si>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</si>
  <si>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</si>
  <si>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</si>
  <si>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</si>
  <si>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</si>
  <si>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</si>
  <si>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</si>
  <si>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</si>
  <si>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</si>
  <si>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</si>
  <si>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</si>
  <si>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</si>
  <si>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</si>
  <si>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</si>
  <si>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</si>
  <si>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</si>
  <si>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</si>
  <si>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</si>
  <si>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</si>
  <si>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</si>
  <si>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</si>
  <si>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</si>
  <si>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</si>
  <si>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</si>
  <si>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</si>
  <si>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</si>
  <si>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</si>
  <si>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</si>
  <si>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</si>
  <si>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</si>
  <si>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</si>
  <si>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</si>
  <si>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</si>
  <si>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</si>
  <si>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</si>
  <si>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</si>
  <si>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</si>
  <si>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</si>
  <si>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</si>
  <si>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</si>
  <si>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</si>
  <si>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</si>
  <si>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</si>
  <si>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</si>
  <si>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</si>
  <si>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</si>
  <si>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</si>
  <si>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</si>
  <si>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</si>
  <si>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</si>
  <si>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</si>
  <si>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</si>
  <si>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</si>
  <si>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</si>
  <si>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</si>
  <si>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</si>
  <si>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</si>
  <si>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</si>
  <si>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</si>
  <si>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</si>
  <si>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</si>
  <si>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</si>
  <si>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</si>
  <si>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</si>
  <si>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</si>
  <si>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</si>
  <si>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</si>
  <si>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</si>
  <si>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</si>
  <si>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</si>
  <si>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</si>
  <si>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</si>
  <si>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</si>
  <si>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</si>
  <si>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</si>
  <si>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</si>
  <si>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</si>
  <si>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</si>
  <si>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</si>
  <si>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</si>
  <si>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</si>
  <si>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</si>
  <si>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</si>
  <si>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</si>
  <si>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</si>
  <si>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</si>
  <si>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</si>
  <si>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</si>
  <si>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</si>
  <si>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</si>
  <si>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</si>
  <si>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</si>
  <si>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</si>
  <si>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</si>
  <si>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</si>
  <si>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</si>
  <si>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</si>
  <si>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</si>
  <si>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</si>
  <si>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</si>
  <si>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</si>
  <si>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</si>
  <si>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</si>
  <si>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</si>
  <si>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</si>
  <si>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</si>
  <si>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</si>
  <si>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</si>
  <si>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</si>
  <si>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</si>
  <si>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</si>
  <si>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</si>
  <si>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</si>
  <si>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</si>
  <si>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</si>
  <si>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</si>
  <si>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</si>
  <si>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</si>
  <si>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</si>
  <si>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</si>
  <si>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</si>
  <si>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</si>
  <si>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</si>
  <si>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</si>
  <si>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</si>
  <si>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</si>
  <si>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</si>
  <si>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</si>
  <si>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</si>
  <si>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</si>
  <si>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</si>
  <si>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</si>
  <si>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</si>
  <si>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</si>
  <si>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</si>
  <si>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</si>
  <si>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</si>
  <si>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</si>
  <si>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</si>
  <si>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</si>
  <si>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</si>
  <si>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</si>
  <si>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</si>
  <si>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</si>
  <si>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</si>
  <si>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</si>
  <si>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</si>
  <si>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</si>
  <si>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</si>
  <si>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</si>
  <si>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</si>
  <si>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</si>
  <si>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</si>
  <si>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</si>
  <si>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</si>
  <si>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</si>
  <si>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</si>
  <si>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</si>
  <si>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</si>
  <si>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</si>
  <si>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</si>
  <si>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</si>
  <si>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</si>
  <si>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</si>
  <si>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</si>
  <si>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</si>
  <si>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</si>
  <si>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</si>
  <si>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</si>
  <si>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</si>
  <si>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</si>
  <si>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</si>
  <si>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</si>
  <si>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</si>
  <si>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</si>
  <si>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</si>
  <si>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</si>
  <si>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</si>
  <si>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</si>
  <si>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</si>
  <si>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</si>
  <si>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</si>
  <si>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</si>
  <si>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</si>
  <si>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</si>
  <si>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</si>
  <si>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</si>
  <si>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</si>
  <si>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</si>
  <si>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</si>
  <si>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</si>
  <si>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</si>
  <si>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</si>
  <si>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</si>
  <si>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</si>
  <si>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</si>
  <si>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</si>
  <si>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</si>
  <si>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</si>
  <si>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</si>
  <si>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</si>
  <si>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</si>
  <si>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</si>
  <si>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</si>
  <si>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</si>
  <si>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</si>
  <si>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</si>
  <si>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</si>
  <si>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</si>
  <si>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</si>
  <si>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</si>
  <si>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</si>
  <si>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</si>
  <si>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</si>
  <si>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</si>
  <si>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</si>
  <si>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</si>
  <si>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</si>
  <si>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</si>
  <si>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</si>
  <si>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</si>
  <si>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</si>
  <si>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</si>
  <si>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</si>
  <si>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</si>
  <si>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</si>
  <si>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</si>
  <si>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</si>
  <si>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</si>
  <si>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</si>
  <si>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</si>
  <si>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</si>
  <si>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</si>
  <si>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</si>
  <si>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</si>
  <si>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</si>
  <si>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</si>
  <si>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</si>
  <si>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</si>
  <si>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</si>
  <si>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</si>
  <si>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</si>
  <si>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</si>
  <si>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</si>
  <si>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</si>
  <si>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</si>
  <si>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</si>
  <si>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</si>
  <si>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</si>
  <si>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</si>
  <si>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</si>
  <si>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</si>
  <si>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</si>
  <si>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</si>
  <si>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</si>
  <si>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</si>
  <si>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</si>
  <si>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</si>
  <si>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</si>
  <si>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</si>
  <si>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</si>
  <si>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</si>
  <si>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</si>
  <si>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</si>
  <si>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</si>
  <si>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</si>
  <si>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</si>
  <si>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</si>
  <si>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</si>
  <si>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</si>
  <si>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</si>
  <si>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</si>
  <si>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</si>
  <si>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</si>
  <si>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</si>
  <si>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</si>
  <si>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</si>
  <si>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</si>
  <si>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</si>
  <si>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</si>
  <si>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</si>
  <si>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</si>
  <si>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</si>
  <si>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</si>
  <si>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</si>
  <si>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</si>
  <si>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</si>
  <si>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</si>
  <si>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</si>
  <si>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</si>
  <si>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</si>
  <si>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</si>
  <si>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Grundy</t>
  </si>
  <si>
    <t>209 MITCHELL</t>
  </si>
  <si>
    <t xml:space="preserve">BRACEVILLE </t>
  </si>
  <si>
    <t>MICHAEL PERROTT</t>
  </si>
  <si>
    <t>815-237-8040</t>
  </si>
  <si>
    <t>815-237-8044</t>
  </si>
  <si>
    <t>JANET L. BROWN, CPA</t>
  </si>
  <si>
    <t>JANET L. BROWN</t>
  </si>
  <si>
    <t>COAL CITY</t>
  </si>
  <si>
    <t>815-634-8700</t>
  </si>
  <si>
    <t>815-634-8331</t>
  </si>
  <si>
    <t>065-012359</t>
  </si>
  <si>
    <t>650 S. BROADWAY ST., STE 1</t>
  </si>
  <si>
    <t>WORKING CASH BONDS</t>
  </si>
  <si>
    <t>PAGE 11 ACCT 1999 EDUCATION MISCELLANEOUS INCOME $5,287</t>
  </si>
  <si>
    <t>PAGE 10 ACCT 1614 EDUCATION SALES TO PUPILS/MILK/TREATS $486</t>
  </si>
  <si>
    <t>PAGE 10 ACCT 1790 EDUCATION SALES PE UNIFORMS $582</t>
  </si>
  <si>
    <t>PAGE 12 ACCT 3999 EDUCATION STATE LIBRARY GRANT $750</t>
  </si>
  <si>
    <t>PAGE 14 ACCT 4999 EDUCATION REAP $2,000</t>
  </si>
  <si>
    <t>GARDNER S. WILM HIGH SCHOOL #73</t>
  </si>
  <si>
    <t>GRUNDY COUNTY SPECIAL EDUCATION</t>
  </si>
  <si>
    <t>GARDNER GRADE SCHOOL #72C</t>
  </si>
  <si>
    <t xml:space="preserve">PAGE 11 ACCT 3199 EDUCATION SPECIAL ED MEDICAID $9,509 </t>
  </si>
  <si>
    <t>PAGE 18 FUNCT 5400 BOND FEES</t>
  </si>
  <si>
    <t>PAGE 19 FUNCT 2190 CROSSING GUARDS</t>
  </si>
  <si>
    <t xml:space="preserve">PAGE 15 FUNCT 2190 CROSSING GUARDS </t>
  </si>
  <si>
    <t>Braceville SD 75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</si>
</sst>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02">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8" fillId="0" borderId="49" xfId="3" applyFont="1" applyBorder="1" applyAlignment="1" applyProtection="1">
      <alignment horizontal="center"/>
      <protection locked="0"/>
    </xf>
    <xf numFmtId="0" fontId="3" fillId="22" borderId="5" xfId="3" applyFont="1" applyFill="1" applyBorder="1" applyAlignment="1" applyProtection="1">
      <alignment horizontal="left" indent="1"/>
    </xf>
    <xf numFmtId="0" fontId="13" fillId="22" borderId="0" xfId="3" applyFont="1" applyFill="1" applyProtection="1"/>
    <xf numFmtId="169" fontId="1" fillId="22" borderId="0" xfId="3" applyNumberFormat="1" applyFill="1" applyProtection="1"/>
    <xf numFmtId="1" fontId="1" fillId="22" borderId="0" xfId="3" applyNumberFormat="1" applyFill="1" applyProtection="1"/>
    <xf numFmtId="0" fontId="1" fillId="22" borderId="0" xfId="3" applyFill="1" applyProtection="1"/>
    <xf numFmtId="0" fontId="13" fillId="0" borderId="0" xfId="3" applyFont="1" applyFill="1" applyProtection="1"/>
    <xf numFmtId="169" fontId="1" fillId="0" borderId="0" xfId="3" applyNumberFormat="1" applyFill="1" applyProtection="1"/>
    <xf numFmtId="1" fontId="1" fillId="0" borderId="0" xfId="3" applyNumberFormat="1" applyFill="1" applyProtection="1"/>
    <xf numFmtId="0" fontId="1" fillId="0" borderId="0" xfId="3" applyFill="1" applyProtection="1"/>
    <xf numFmtId="0" fontId="8" fillId="0" borderId="0" xfId="3" applyFont="1" applyFill="1"/>
    <xf numFmtId="0" fontId="1" fillId="0" borderId="0" xfId="3" applyFill="1" applyProtection="1">
      <protection locked="0"/>
    </xf>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38" fontId="8" fillId="0" borderId="2" xfId="0" quotePrefix="1" applyNumberFormat="1" applyFont="1" applyFill="1" applyBorder="1" applyAlignment="1" applyProtection="1">
      <alignment horizontal="right" vertical="center"/>
      <protection locked="0"/>
    </xf>
    <xf numFmtId="38" fontId="13" fillId="0" borderId="2" xfId="0" applyNumberFormat="1" applyFont="1" applyBorder="1" applyAlignment="1" applyProtection="1">
      <alignment horizontal="center" vertical="center"/>
      <protection locked="0"/>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3" applyFont="1" applyBorder="1" applyAlignment="1" applyProtection="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4"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3" fillId="23" borderId="0" xfId="0" applyFont="1" applyFill="1" applyBorder="1" applyAlignment="1" applyProtection="1">
      <alignment horizontal="center" vertical="center"/>
    </xf>
    <xf numFmtId="0" fontId="13" fillId="23" borderId="115" xfId="0" applyFont="1" applyFill="1" applyBorder="1" applyAlignment="1" applyProtection="1">
      <alignment horizontal="center" vertical="center"/>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4"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2" fillId="2" borderId="33" xfId="0" applyFont="1" applyFill="1"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0" fontId="0" fillId="2" borderId="33" xfId="0" applyFill="1" applyBorder="1" applyAlignment="1">
      <alignment horizontal="left" vertical="top"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4"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6" xfId="5" applyBorder="1" applyAlignment="1" applyProtection="1">
      <alignment horizontal="center" vertical="top" wrapText="1"/>
      <protection locked="0"/>
    </xf>
    <xf numFmtId="0" fontId="93" fillId="0" borderId="107" xfId="5" applyBorder="1" applyAlignment="1" applyProtection="1">
      <alignment horizontal="center" vertical="top" wrapText="1"/>
      <protection locked="0"/>
    </xf>
    <xf numFmtId="0" fontId="93" fillId="0" borderId="102"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3" xfId="5" applyBorder="1" applyAlignment="1" applyProtection="1">
      <alignment vertical="top" wrapText="1"/>
      <protection locked="0"/>
    </xf>
    <xf numFmtId="0" fontId="93" fillId="0" borderId="104"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5" xfId="5" applyBorder="1" applyAlignment="1" applyProtection="1">
      <alignment vertical="top" wrapText="1"/>
      <protection locked="0"/>
    </xf>
    <xf numFmtId="0" fontId="109" fillId="0" borderId="106" xfId="5" applyFont="1" applyBorder="1" applyAlignment="1" applyProtection="1">
      <alignment horizontal="center" vertical="top" wrapText="1"/>
      <protection locked="0"/>
    </xf>
    <xf numFmtId="0" fontId="109" fillId="0" borderId="107" xfId="5" applyFont="1" applyBorder="1" applyAlignment="1" applyProtection="1">
      <alignment horizontal="center" vertical="top" wrapText="1"/>
      <protection locked="0"/>
    </xf>
    <xf numFmtId="0" fontId="109" fillId="0" borderId="102"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3" xfId="5" applyFont="1"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3" fontId="8" fillId="0" borderId="80" xfId="3" applyNumberFormat="1" applyFont="1" applyBorder="1" applyAlignment="1" applyProtection="1">
      <alignment horizontal="right" indent="1"/>
      <protection locked="0"/>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518526</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3329940</xdr:colOff>
      <xdr:row>8</xdr:row>
      <xdr:rowOff>76200</xdr:rowOff>
    </xdr:from>
    <xdr:to>
      <xdr:col>0</xdr:col>
      <xdr:colOff>3434010</xdr:colOff>
      <xdr:row>8</xdr:row>
      <xdr:rowOff>126206</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342900</xdr:colOff>
          <xdr:row>7</xdr:row>
          <xdr:rowOff>9525</xdr:rowOff>
        </xdr:from>
        <xdr:to>
          <xdr:col>0</xdr:col>
          <xdr:colOff>838200</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914400</xdr:colOff>
          <xdr:row>1</xdr:row>
          <xdr:rowOff>142875</xdr:rowOff>
        </xdr:from>
        <xdr:to>
          <xdr:col>0</xdr:col>
          <xdr:colOff>1828800</xdr:colOff>
          <xdr:row>6</xdr:row>
          <xdr:rowOff>19050</xdr:rowOff>
        </xdr:to>
        <xdr:sp macro="" textlink="">
          <xdr:nvSpPr>
            <xdr:cNvPr id="98305" name="Object 1" hidden="1">
              <a:extLst>
                <a:ext uri="{63B3BB69-23CF-44E3-9099-C40C66FF867C}">
                  <a14:compatExt spid="_x0000_s9830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0141"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0142"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116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1166"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2189"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2190"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3213"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3214"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4237"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4238"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83" t="s">
        <v>474</v>
      </c>
      <c r="J1" s="2084"/>
      <c r="K1" s="2084"/>
      <c r="L1" s="2084"/>
      <c r="M1" s="2084"/>
      <c r="N1" s="2084"/>
      <c r="O1" s="2084"/>
      <c r="P1" s="2084"/>
      <c r="Q1" s="2084"/>
      <c r="R1" s="2084"/>
      <c r="S1" s="2084"/>
    </row>
    <row r="2" spans="1:28" ht="12" customHeight="1" x14ac:dyDescent="0.2">
      <c r="A2" s="202" t="s">
        <v>1967</v>
      </c>
      <c r="D2" s="203"/>
      <c r="I2" s="2085" t="s">
        <v>1155</v>
      </c>
      <c r="J2" s="2084"/>
      <c r="K2" s="2084"/>
      <c r="L2" s="2084"/>
      <c r="M2" s="2084"/>
      <c r="N2" s="2084"/>
      <c r="O2" s="2084"/>
      <c r="P2" s="2084"/>
      <c r="Q2" s="2084"/>
      <c r="R2" s="2084"/>
      <c r="S2" s="2084"/>
    </row>
    <row r="3" spans="1:28" ht="12" customHeight="1" x14ac:dyDescent="0.2">
      <c r="A3" s="1868" t="s">
        <v>1955</v>
      </c>
      <c r="B3" s="204"/>
      <c r="C3" s="204"/>
      <c r="D3" s="205"/>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2093</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1" t="s">
        <v>2093</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17">
        <v>24032075002</v>
      </c>
      <c r="B13" s="2118"/>
      <c r="C13" s="2118"/>
      <c r="D13" s="2118"/>
      <c r="E13" s="2118"/>
      <c r="F13" s="2118"/>
      <c r="G13" s="2118"/>
      <c r="H13" s="2119"/>
      <c r="I13" s="185"/>
      <c r="J13" s="184"/>
      <c r="K13" s="182"/>
      <c r="L13" s="184"/>
      <c r="M13" s="184"/>
      <c r="N13" s="184"/>
      <c r="O13" s="184"/>
      <c r="P13" s="184"/>
      <c r="Q13" s="184"/>
      <c r="R13" s="184"/>
      <c r="S13" s="184"/>
      <c r="T13" s="2122" t="s">
        <v>2100</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71" t="s">
        <v>2094</v>
      </c>
      <c r="B15" s="2120"/>
      <c r="C15" s="2120"/>
      <c r="D15" s="2120"/>
      <c r="E15" s="2120"/>
      <c r="F15" s="2120"/>
      <c r="G15" s="2120"/>
      <c r="H15" s="2121"/>
      <c r="T15" s="2052" t="s">
        <v>2101</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2120</v>
      </c>
      <c r="B17" s="2078"/>
      <c r="C17" s="2078"/>
      <c r="D17" s="2078"/>
      <c r="E17" s="2078"/>
      <c r="F17" s="2078"/>
      <c r="G17" s="2078"/>
      <c r="H17" s="2103"/>
      <c r="T17" s="2129" t="s">
        <v>2106</v>
      </c>
      <c r="U17" s="2130"/>
      <c r="V17" s="2130"/>
      <c r="W17" s="2130"/>
      <c r="X17" s="2130"/>
      <c r="Y17" s="2130"/>
      <c r="Z17" s="2130"/>
      <c r="AA17" s="2131"/>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62" t="s">
        <v>785</v>
      </c>
      <c r="AA18" s="201"/>
    </row>
    <row r="19" spans="1:27" ht="13.5" customHeight="1" x14ac:dyDescent="0.2">
      <c r="A19" s="2071" t="s">
        <v>2095</v>
      </c>
      <c r="B19" s="2069"/>
      <c r="C19" s="2069"/>
      <c r="D19" s="2069"/>
      <c r="E19" s="2069"/>
      <c r="F19" s="2069"/>
      <c r="G19" s="2069"/>
      <c r="H19" s="2051"/>
      <c r="I19" s="184"/>
      <c r="J19" s="379"/>
      <c r="K19" s="195"/>
      <c r="L19" s="193"/>
      <c r="M19" s="659" t="s">
        <v>360</v>
      </c>
      <c r="P19" s="181"/>
      <c r="Q19" s="181"/>
      <c r="R19" s="181"/>
      <c r="S19" s="185"/>
      <c r="T19" s="2071" t="s">
        <v>2102</v>
      </c>
      <c r="U19" s="2050"/>
      <c r="V19" s="2050"/>
      <c r="W19" s="2051"/>
      <c r="X19" s="2068" t="s">
        <v>2033</v>
      </c>
      <c r="Y19" s="2050"/>
      <c r="Z19" s="2128">
        <v>60416</v>
      </c>
      <c r="AA19" s="205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3" t="s">
        <v>1102</v>
      </c>
      <c r="Z20" s="200"/>
      <c r="AA20" s="201"/>
    </row>
    <row r="21" spans="1:27" ht="13.5" customHeight="1" x14ac:dyDescent="0.2">
      <c r="A21" s="2049" t="s">
        <v>2096</v>
      </c>
      <c r="B21" s="2050"/>
      <c r="C21" s="2050"/>
      <c r="D21" s="2050"/>
      <c r="E21" s="2050"/>
      <c r="F21" s="2050"/>
      <c r="G21" s="2050"/>
      <c r="H21" s="2051"/>
      <c r="I21" s="2097" t="s">
        <v>786</v>
      </c>
      <c r="J21" s="2092"/>
      <c r="K21" s="2092"/>
      <c r="L21" s="2092"/>
      <c r="M21" s="2092"/>
      <c r="N21" s="2092"/>
      <c r="O21" s="2092"/>
      <c r="P21" s="2092"/>
      <c r="Q21" s="2092"/>
      <c r="R21" s="2092"/>
      <c r="S21" s="2098"/>
      <c r="T21" s="2077" t="s">
        <v>2103</v>
      </c>
      <c r="U21" s="2135"/>
      <c r="V21" s="2135"/>
      <c r="W21" s="2135"/>
      <c r="X21" s="2071" t="s">
        <v>2104</v>
      </c>
      <c r="Y21" s="2120"/>
      <c r="Z21" s="2120"/>
      <c r="AA21" s="2121"/>
    </row>
    <row r="22" spans="1:27" ht="13.5" customHeight="1" x14ac:dyDescent="0.2">
      <c r="A22" s="367" t="s">
        <v>628</v>
      </c>
      <c r="B22" s="280"/>
      <c r="C22" s="280"/>
      <c r="D22" s="280"/>
      <c r="E22" s="280"/>
      <c r="F22" s="280"/>
      <c r="G22" s="280"/>
      <c r="H22" s="281"/>
      <c r="I22" s="2099" t="s">
        <v>1804</v>
      </c>
      <c r="J22" s="2100"/>
      <c r="K22" s="2100"/>
      <c r="L22" s="2100"/>
      <c r="M22" s="2100"/>
      <c r="N22" s="2100"/>
      <c r="O22" s="2100"/>
      <c r="P22" s="2100"/>
      <c r="Q22" s="2100"/>
      <c r="R22" s="2100"/>
      <c r="S22" s="2101"/>
      <c r="T22" s="365" t="s">
        <v>2029</v>
      </c>
      <c r="U22" s="272"/>
      <c r="V22" s="343"/>
      <c r="W22" s="272"/>
      <c r="X22" s="1963" t="s">
        <v>1631</v>
      </c>
      <c r="Z22" s="200"/>
      <c r="AA22" s="201"/>
    </row>
    <row r="23" spans="1:27" ht="13.5" customHeight="1" x14ac:dyDescent="0.2">
      <c r="A23" s="2094"/>
      <c r="B23" s="2095"/>
      <c r="C23" s="2095"/>
      <c r="D23" s="2095"/>
      <c r="E23" s="2095"/>
      <c r="F23" s="2095"/>
      <c r="G23" s="2095"/>
      <c r="H23" s="2096"/>
      <c r="T23" s="2077" t="s">
        <v>2105</v>
      </c>
      <c r="U23" s="2135"/>
      <c r="V23" s="2135"/>
      <c r="W23" s="2135"/>
      <c r="X23" s="2137">
        <v>43373</v>
      </c>
      <c r="Y23" s="2120"/>
      <c r="Z23" s="2120"/>
      <c r="AA23" s="2121"/>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49">
        <v>60407</v>
      </c>
      <c r="B25" s="2050"/>
      <c r="C25" s="2050"/>
      <c r="D25" s="2050"/>
      <c r="E25" s="2050"/>
      <c r="F25" s="2050"/>
      <c r="G25" s="2050"/>
      <c r="H25" s="2051"/>
      <c r="I25" s="660"/>
      <c r="J25" s="204"/>
      <c r="K25" s="204"/>
      <c r="L25" s="204"/>
      <c r="M25" s="204"/>
      <c r="N25" s="204"/>
      <c r="O25" s="204"/>
      <c r="P25" s="204"/>
      <c r="Q25" s="204"/>
      <c r="R25" s="204"/>
      <c r="S25" s="205"/>
      <c r="T25" s="2132"/>
      <c r="U25" s="2133"/>
      <c r="V25" s="2133"/>
      <c r="W25" s="2133"/>
      <c r="X25" s="2133"/>
      <c r="Y25" s="2133"/>
      <c r="Z25" s="2133"/>
      <c r="AA25" s="213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60" t="s">
        <v>2006</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t="s">
        <v>2097</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6"/>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2098</v>
      </c>
      <c r="B42" s="2050"/>
      <c r="C42" s="2051"/>
      <c r="D42" s="2068" t="s">
        <v>2099</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A13:H13"/>
    <mergeCell ref="A15:H15"/>
    <mergeCell ref="T19:W19"/>
    <mergeCell ref="T13:AA13"/>
    <mergeCell ref="T15:AA15"/>
    <mergeCell ref="Z19:AA19"/>
    <mergeCell ref="X19:Y19"/>
    <mergeCell ref="T17:AA17"/>
    <mergeCell ref="A23:H23"/>
    <mergeCell ref="I21:S21"/>
    <mergeCell ref="I22:S22"/>
    <mergeCell ref="I18:S18"/>
    <mergeCell ref="A17:H17"/>
    <mergeCell ref="T9:AA11"/>
    <mergeCell ref="A10:H10"/>
    <mergeCell ref="A11:H11"/>
    <mergeCell ref="A21:H21"/>
    <mergeCell ref="A19:H19"/>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0"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5"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9"/>
      <c r="C4" s="2157" t="s">
        <v>497</v>
      </c>
      <c r="D4" s="2158"/>
      <c r="E4" s="2158"/>
      <c r="F4" s="2158"/>
      <c r="G4" s="2158"/>
      <c r="H4" s="2158"/>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38" t="s">
        <v>2040</v>
      </c>
      <c r="B33" s="2155"/>
      <c r="C33" s="2155"/>
      <c r="D33" s="2155"/>
      <c r="E33" s="2156"/>
      <c r="F33" s="2156"/>
      <c r="G33" s="2156"/>
      <c r="H33" s="2156"/>
      <c r="I33" s="215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38" t="s">
        <v>358</v>
      </c>
      <c r="B45" s="2139"/>
      <c r="C45" s="2139"/>
      <c r="D45" s="2139"/>
      <c r="E45" s="2140"/>
      <c r="F45" s="2140"/>
      <c r="G45" s="2140"/>
      <c r="H45" s="2140"/>
      <c r="I45" s="214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19"/>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59"/>
      <c r="C55" s="2160"/>
      <c r="D55" s="2160"/>
      <c r="E55" s="2160"/>
      <c r="F55" s="2160"/>
      <c r="G55" s="2160"/>
      <c r="H55" s="2161"/>
      <c r="I55" s="3"/>
    </row>
    <row r="56" spans="1:9" s="33" customFormat="1" x14ac:dyDescent="0.2">
      <c r="A56" s="1793"/>
      <c r="B56" s="2162"/>
      <c r="C56" s="2163"/>
      <c r="D56" s="2163"/>
      <c r="E56" s="2163"/>
      <c r="F56" s="2163"/>
      <c r="G56" s="2163"/>
      <c r="H56" s="2164"/>
      <c r="I56" s="3"/>
    </row>
    <row r="57" spans="1:9" s="33" customFormat="1" x14ac:dyDescent="0.2">
      <c r="A57" s="1793"/>
      <c r="B57" s="2162"/>
      <c r="C57" s="2163"/>
      <c r="D57" s="2163"/>
      <c r="E57" s="2163"/>
      <c r="F57" s="2163"/>
      <c r="G57" s="2163"/>
      <c r="H57" s="2164"/>
      <c r="I57" s="3"/>
    </row>
    <row r="58" spans="1:9" s="33" customFormat="1" x14ac:dyDescent="0.2">
      <c r="A58" s="1793"/>
      <c r="B58" s="2162"/>
      <c r="C58" s="2163"/>
      <c r="D58" s="2163"/>
      <c r="E58" s="2163"/>
      <c r="F58" s="2163"/>
      <c r="G58" s="2163"/>
      <c r="H58" s="2164"/>
      <c r="I58" s="3"/>
    </row>
    <row r="59" spans="1:9" s="33" customFormat="1" x14ac:dyDescent="0.2">
      <c r="A59" s="1793"/>
      <c r="B59" s="2162"/>
      <c r="C59" s="2163"/>
      <c r="D59" s="2163"/>
      <c r="E59" s="2163"/>
      <c r="F59" s="2163"/>
      <c r="G59" s="2163"/>
      <c r="H59" s="2164"/>
      <c r="I59" s="3"/>
    </row>
    <row r="60" spans="1:9" s="33" customFormat="1" x14ac:dyDescent="0.2">
      <c r="A60" s="1793"/>
      <c r="B60" s="2162"/>
      <c r="C60" s="2163"/>
      <c r="D60" s="2163"/>
      <c r="E60" s="2163"/>
      <c r="F60" s="2163"/>
      <c r="G60" s="2163"/>
      <c r="H60" s="2164"/>
      <c r="I60" s="3"/>
    </row>
    <row r="61" spans="1:9" s="33" customFormat="1" x14ac:dyDescent="0.2">
      <c r="A61" s="1793"/>
      <c r="B61" s="2162"/>
      <c r="C61" s="2163"/>
      <c r="D61" s="2163"/>
      <c r="E61" s="2163"/>
      <c r="F61" s="2163"/>
      <c r="G61" s="2163"/>
      <c r="H61" s="2164"/>
      <c r="I61" s="3"/>
    </row>
    <row r="62" spans="1:9" s="33" customFormat="1" x14ac:dyDescent="0.2">
      <c r="A62" s="1793"/>
      <c r="B62" s="2162"/>
      <c r="C62" s="2163"/>
      <c r="D62" s="2163"/>
      <c r="E62" s="2163"/>
      <c r="F62" s="2163"/>
      <c r="G62" s="2163"/>
      <c r="H62" s="2164"/>
      <c r="I62" s="3"/>
    </row>
    <row r="63" spans="1:9" s="33" customFormat="1" x14ac:dyDescent="0.2">
      <c r="A63" s="1793"/>
      <c r="B63" s="2162"/>
      <c r="C63" s="2163"/>
      <c r="D63" s="2163"/>
      <c r="E63" s="2163"/>
      <c r="F63" s="2163"/>
      <c r="G63" s="2163"/>
      <c r="H63" s="2164"/>
      <c r="I63" s="3"/>
    </row>
    <row r="64" spans="1:9" s="33" customFormat="1" x14ac:dyDescent="0.2">
      <c r="A64" s="1793"/>
      <c r="B64" s="2162"/>
      <c r="C64" s="2163"/>
      <c r="D64" s="2163"/>
      <c r="E64" s="2163"/>
      <c r="F64" s="2163"/>
      <c r="G64" s="2163"/>
      <c r="H64" s="2164"/>
      <c r="I64" s="3"/>
    </row>
    <row r="65" spans="1:9" s="33" customFormat="1" ht="9" customHeight="1" x14ac:dyDescent="0.2">
      <c r="A65" s="1794"/>
      <c r="B65" s="2165"/>
      <c r="C65" s="2166"/>
      <c r="D65" s="2166"/>
      <c r="E65" s="2166"/>
      <c r="F65" s="2166"/>
      <c r="G65" s="2166"/>
      <c r="H65" s="216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38" t="s">
        <v>1637</v>
      </c>
      <c r="B68" s="2139"/>
      <c r="C68" s="2139"/>
      <c r="D68" s="2139"/>
      <c r="E68" s="2140"/>
      <c r="F68" s="2140"/>
      <c r="G68" s="2140"/>
      <c r="H68" s="2140"/>
      <c r="I68" s="214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51" t="s">
        <v>1633</v>
      </c>
      <c r="B81" s="2151"/>
      <c r="C81" s="2151"/>
      <c r="D81" s="215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68"/>
      <c r="C100" s="2169"/>
      <c r="D100" s="2169"/>
      <c r="E100" s="2169"/>
      <c r="F100" s="2169"/>
      <c r="G100" s="2169"/>
      <c r="H100" s="2170"/>
      <c r="I100" s="1535"/>
    </row>
    <row r="101" spans="1:9" s="33" customFormat="1" ht="11.25" customHeight="1" x14ac:dyDescent="0.2">
      <c r="A101" s="1578"/>
      <c r="B101" s="2141"/>
      <c r="C101" s="2142"/>
      <c r="D101" s="2142"/>
      <c r="E101" s="2142"/>
      <c r="F101" s="2142"/>
      <c r="G101" s="2142"/>
      <c r="H101" s="2143"/>
      <c r="I101" s="1535"/>
    </row>
    <row r="102" spans="1:9" s="33" customFormat="1" ht="11.25" customHeight="1" x14ac:dyDescent="0.2">
      <c r="A102" s="1578"/>
      <c r="B102" s="2141"/>
      <c r="C102" s="2142"/>
      <c r="D102" s="2142"/>
      <c r="E102" s="2142"/>
      <c r="F102" s="2142"/>
      <c r="G102" s="2142"/>
      <c r="H102" s="2143"/>
      <c r="I102" s="1535"/>
    </row>
    <row r="103" spans="1:9" s="33" customFormat="1" x14ac:dyDescent="0.2">
      <c r="A103" s="1578"/>
      <c r="B103" s="2141"/>
      <c r="C103" s="2142"/>
      <c r="D103" s="2142"/>
      <c r="E103" s="2142"/>
      <c r="F103" s="2142"/>
      <c r="G103" s="2142"/>
      <c r="H103" s="2143"/>
      <c r="I103" s="1535"/>
    </row>
    <row r="104" spans="1:9" s="33" customFormat="1" ht="11.25" customHeight="1" x14ac:dyDescent="0.2">
      <c r="A104" s="1578"/>
      <c r="B104" s="2141"/>
      <c r="C104" s="2142"/>
      <c r="D104" s="2142"/>
      <c r="E104" s="2142"/>
      <c r="F104" s="2142"/>
      <c r="G104" s="2142"/>
      <c r="H104" s="2143"/>
      <c r="I104" s="1535"/>
    </row>
    <row r="105" spans="1:9" s="33" customFormat="1" ht="11.25" customHeight="1" x14ac:dyDescent="0.2">
      <c r="A105" s="1578"/>
      <c r="B105" s="2141"/>
      <c r="C105" s="2142"/>
      <c r="D105" s="2142"/>
      <c r="E105" s="2142"/>
      <c r="F105" s="2142"/>
      <c r="G105" s="2142"/>
      <c r="H105" s="2143"/>
      <c r="I105" s="1535"/>
    </row>
    <row r="106" spans="1:9" s="33" customFormat="1" ht="11.25" customHeight="1" x14ac:dyDescent="0.2">
      <c r="A106" s="1578"/>
      <c r="B106" s="2141"/>
      <c r="C106" s="2142"/>
      <c r="D106" s="2142"/>
      <c r="E106" s="2142"/>
      <c r="F106" s="2142"/>
      <c r="G106" s="2142"/>
      <c r="H106" s="2143"/>
      <c r="I106" s="1535"/>
    </row>
    <row r="107" spans="1:9" s="33" customFormat="1" ht="11.25" customHeight="1" x14ac:dyDescent="0.2">
      <c r="A107" s="1578"/>
      <c r="B107" s="2141"/>
      <c r="C107" s="2142"/>
      <c r="D107" s="2142"/>
      <c r="E107" s="2142"/>
      <c r="F107" s="2142"/>
      <c r="G107" s="2142"/>
      <c r="H107" s="2143"/>
      <c r="I107" s="1573"/>
    </row>
    <row r="108" spans="1:9" s="33" customFormat="1" ht="11.25" customHeight="1" x14ac:dyDescent="0.2">
      <c r="A108" s="1578"/>
      <c r="B108" s="2141"/>
      <c r="C108" s="2142"/>
      <c r="D108" s="2142"/>
      <c r="E108" s="2142"/>
      <c r="F108" s="2142"/>
      <c r="G108" s="2142"/>
      <c r="H108" s="2143"/>
      <c r="I108" s="1535"/>
    </row>
    <row r="109" spans="1:9" s="33" customFormat="1" ht="11.25" customHeight="1" x14ac:dyDescent="0.2">
      <c r="A109" s="1578"/>
      <c r="B109" s="2141"/>
      <c r="C109" s="2142"/>
      <c r="D109" s="2142"/>
      <c r="E109" s="2142"/>
      <c r="F109" s="2142"/>
      <c r="G109" s="2142"/>
      <c r="H109" s="2143"/>
      <c r="I109" s="1535"/>
    </row>
    <row r="110" spans="1:9" s="33" customFormat="1" ht="11.25" customHeight="1" x14ac:dyDescent="0.2">
      <c r="A110" s="1578"/>
      <c r="B110" s="2144"/>
      <c r="C110" s="2145"/>
      <c r="D110" s="2145"/>
      <c r="E110" s="2145"/>
      <c r="F110" s="2145"/>
      <c r="G110" s="2145"/>
      <c r="H110" s="214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47" t="s">
        <v>2100</v>
      </c>
      <c r="D112" s="2147"/>
      <c r="E112" s="1535"/>
      <c r="F112" s="1535"/>
      <c r="G112" s="1535"/>
      <c r="H112" s="1535"/>
      <c r="I112" s="1535"/>
    </row>
    <row r="113" spans="1:9" s="33" customFormat="1" ht="11.25" customHeight="1" x14ac:dyDescent="0.2">
      <c r="A113" s="1578"/>
      <c r="B113" s="1578"/>
      <c r="C113" s="1592"/>
      <c r="D113" s="2020"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48" t="s">
        <v>1646</v>
      </c>
      <c r="D115" s="2149"/>
      <c r="E115" s="2150"/>
      <c r="F115" s="2150"/>
      <c r="G115" s="2150"/>
      <c r="H115" s="215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03:H103"/>
    <mergeCell ref="B104:H104"/>
    <mergeCell ref="A2:I2"/>
    <mergeCell ref="A33:I33"/>
    <mergeCell ref="A45:I45"/>
    <mergeCell ref="C4:H4"/>
    <mergeCell ref="B55:H65"/>
    <mergeCell ref="B100:H100"/>
    <mergeCell ref="A68:I68"/>
    <mergeCell ref="B101:H101"/>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1" t="s">
        <v>452</v>
      </c>
      <c r="B1" s="2171"/>
      <c r="C1" s="2171"/>
      <c r="D1" s="2171"/>
      <c r="E1" s="2171"/>
      <c r="F1" s="2171"/>
      <c r="G1" s="2171"/>
      <c r="H1" s="2171"/>
      <c r="I1" s="2171"/>
      <c r="J1" s="2171"/>
      <c r="K1" s="2171"/>
      <c r="L1" s="2171"/>
      <c r="M1" s="217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15539303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1.61E-2</v>
      </c>
      <c r="E10" s="100" t="s">
        <v>1186</v>
      </c>
      <c r="F10" s="472">
        <v>2.5000000000000001E-3</v>
      </c>
      <c r="G10" s="100" t="s">
        <v>1186</v>
      </c>
      <c r="H10" s="472">
        <v>1.1999999999999999E-3</v>
      </c>
      <c r="I10" s="100" t="s">
        <v>1187</v>
      </c>
      <c r="J10" s="473">
        <f>ROUND(D10+F10+H10,5)</f>
        <v>1.9800000000000002E-2</v>
      </c>
      <c r="K10" s="93"/>
      <c r="L10" s="472">
        <v>5.0000000000000001E-4</v>
      </c>
      <c r="M10" s="93"/>
    </row>
    <row r="11" spans="1:14" ht="15" customHeight="1" x14ac:dyDescent="0.2">
      <c r="B11" s="93"/>
      <c r="C11" s="93"/>
      <c r="D11" s="2181" t="str">
        <f>IF(SUM(J10)&lt;=0.0999999,"","Enter the Tax Rates by moving the decimal two places to the left.")</f>
        <v/>
      </c>
      <c r="E11" s="2182"/>
      <c r="F11" s="2182"/>
      <c r="G11" s="2182"/>
      <c r="H11" s="2182"/>
      <c r="I11" s="2182"/>
      <c r="J11" s="218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1354988</v>
      </c>
      <c r="E16" s="100"/>
      <c r="F16" s="82">
        <f>SUM('Acct Summary 7-8'!C17,'Acct Summary 7-8'!D17,'Acct Summary 7-8'!F17)</f>
        <v>1477899</v>
      </c>
      <c r="G16" s="100"/>
      <c r="H16" s="82">
        <f>SUM(D16-F16)</f>
        <v>-122911</v>
      </c>
      <c r="I16" s="93"/>
      <c r="J16" s="82">
        <f>SUM('Acct Summary 7-8'!C81,'Acct Summary 7-8'!D81,'Acct Summary 7-8'!F81,'Acct Summary 7-8'!I81)</f>
        <v>83838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2093</v>
      </c>
      <c r="C31" s="406" t="s">
        <v>689</v>
      </c>
      <c r="D31" s="63" t="s">
        <v>1262</v>
      </c>
      <c r="E31" s="93"/>
      <c r="F31" s="93"/>
      <c r="G31" s="101"/>
      <c r="H31" s="253">
        <f>IF(B31="X",(J7*0.069),IF(B32="X",(J7*0.138),"Enter x in a.or b."))</f>
        <v>1072211.9070000001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222000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2"/>
      <c r="C54" s="2173"/>
      <c r="D54" s="2173"/>
      <c r="E54" s="2173"/>
      <c r="F54" s="2173"/>
      <c r="G54" s="2173"/>
      <c r="H54" s="2173"/>
      <c r="I54" s="2173"/>
      <c r="J54" s="2173"/>
      <c r="K54" s="2173"/>
      <c r="L54" s="2174"/>
      <c r="M54" s="95"/>
    </row>
    <row r="55" spans="1:13" ht="12.75" customHeight="1" x14ac:dyDescent="0.2">
      <c r="B55" s="2175"/>
      <c r="C55" s="2176"/>
      <c r="D55" s="2176"/>
      <c r="E55" s="2176"/>
      <c r="F55" s="2176"/>
      <c r="G55" s="2176"/>
      <c r="H55" s="2176"/>
      <c r="I55" s="2176"/>
      <c r="J55" s="2176"/>
      <c r="K55" s="2176"/>
      <c r="L55" s="2177"/>
      <c r="M55" s="95"/>
    </row>
    <row r="56" spans="1:13" ht="12.75" customHeight="1" x14ac:dyDescent="0.2">
      <c r="B56" s="2175"/>
      <c r="C56" s="2176"/>
      <c r="D56" s="2176"/>
      <c r="E56" s="2176"/>
      <c r="F56" s="2176"/>
      <c r="G56" s="2176"/>
      <c r="H56" s="2176"/>
      <c r="I56" s="2176"/>
      <c r="J56" s="2176"/>
      <c r="K56" s="2176"/>
      <c r="L56" s="2177"/>
      <c r="M56" s="93"/>
    </row>
    <row r="57" spans="1:13" ht="12.75" customHeight="1" x14ac:dyDescent="0.2">
      <c r="B57" s="2175"/>
      <c r="C57" s="2176"/>
      <c r="D57" s="2176"/>
      <c r="E57" s="2176"/>
      <c r="F57" s="2176"/>
      <c r="G57" s="2176"/>
      <c r="H57" s="2176"/>
      <c r="I57" s="2176"/>
      <c r="J57" s="2176"/>
      <c r="K57" s="2176"/>
      <c r="L57" s="2177"/>
      <c r="M57" s="93"/>
    </row>
    <row r="58" spans="1:13" x14ac:dyDescent="0.2">
      <c r="B58" s="2178"/>
      <c r="C58" s="2179"/>
      <c r="D58" s="2179"/>
      <c r="E58" s="2179"/>
      <c r="F58" s="2179"/>
      <c r="G58" s="2179"/>
      <c r="H58" s="2179"/>
      <c r="I58" s="2179"/>
      <c r="J58" s="2179"/>
      <c r="K58" s="2179"/>
      <c r="L58" s="218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3"/>
      <c r="D61" s="218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8" zoomScale="110" zoomScaleNormal="110" workbookViewId="0">
      <selection activeCell="R24" sqref="R24:R25"/>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6"/>
      <c r="B1" s="2187"/>
      <c r="C1" s="2187"/>
      <c r="D1" s="55"/>
      <c r="E1" s="55"/>
      <c r="F1" s="55"/>
      <c r="G1" s="55"/>
      <c r="H1" s="55"/>
      <c r="I1" s="55"/>
      <c r="J1" s="55"/>
      <c r="K1" s="55"/>
      <c r="L1" s="55"/>
      <c r="M1" s="55"/>
      <c r="N1" s="55"/>
      <c r="O1" s="2186"/>
      <c r="P1" s="2187"/>
      <c r="Q1" s="2187"/>
    </row>
    <row r="2" spans="1:18" ht="15" x14ac:dyDescent="0.2">
      <c r="A2" s="2190" t="s">
        <v>655</v>
      </c>
      <c r="B2" s="2190"/>
      <c r="C2" s="2190"/>
      <c r="D2" s="2190"/>
      <c r="E2" s="2190"/>
      <c r="F2" s="2190"/>
      <c r="G2" s="2190"/>
      <c r="H2" s="2190"/>
      <c r="I2" s="2190"/>
      <c r="J2" s="2190"/>
      <c r="K2" s="2190"/>
      <c r="L2" s="2190"/>
      <c r="M2" s="2190"/>
      <c r="N2" s="2190"/>
      <c r="O2" s="2190"/>
      <c r="P2" s="2190"/>
      <c r="Q2" s="2190"/>
      <c r="R2" s="2190"/>
    </row>
    <row r="3" spans="1:18" ht="12.75" x14ac:dyDescent="0.2">
      <c r="A3" s="2191" t="s">
        <v>1767</v>
      </c>
      <c r="B3" s="2191"/>
      <c r="C3" s="2191"/>
      <c r="D3" s="2191"/>
      <c r="E3" s="2191"/>
      <c r="F3" s="2191"/>
      <c r="G3" s="2191"/>
      <c r="H3" s="2191"/>
      <c r="I3" s="2191"/>
      <c r="J3" s="2191"/>
      <c r="K3" s="2191"/>
      <c r="L3" s="2191"/>
      <c r="M3" s="2191"/>
      <c r="N3" s="2191"/>
      <c r="O3" s="2191"/>
      <c r="P3" s="2191"/>
      <c r="Q3" s="2191"/>
      <c r="R3" s="2191"/>
    </row>
    <row r="4" spans="1:18" ht="12.75" x14ac:dyDescent="0.2">
      <c r="A4" s="2192" t="s">
        <v>1340</v>
      </c>
      <c r="B4" s="2192"/>
      <c r="C4" s="2192"/>
      <c r="D4" s="2192"/>
      <c r="E4" s="2192"/>
      <c r="F4" s="2192"/>
      <c r="G4" s="2192"/>
      <c r="H4" s="2192"/>
      <c r="I4" s="2192"/>
      <c r="J4" s="2192"/>
      <c r="K4" s="2192"/>
      <c r="L4" s="2192"/>
      <c r="M4" s="2192"/>
      <c r="N4" s="2192"/>
      <c r="O4" s="2192"/>
      <c r="P4" s="2192"/>
      <c r="Q4" s="2192"/>
      <c r="R4" s="219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Braceville SD 75</v>
      </c>
      <c r="E7" s="136"/>
      <c r="G7" s="137"/>
      <c r="H7" s="138"/>
      <c r="I7" s="138"/>
      <c r="J7" s="138"/>
      <c r="K7" s="138"/>
      <c r="L7"/>
      <c r="M7"/>
      <c r="N7"/>
      <c r="O7"/>
      <c r="P7"/>
    </row>
    <row r="8" spans="1:18" ht="12.75" x14ac:dyDescent="0.2">
      <c r="A8"/>
      <c r="B8"/>
      <c r="C8" s="134" t="s">
        <v>1341</v>
      </c>
      <c r="D8" s="139">
        <f>COVER!A13</f>
        <v>24032075002</v>
      </c>
      <c r="E8" s="140"/>
      <c r="G8"/>
      <c r="H8"/>
      <c r="I8"/>
      <c r="J8"/>
      <c r="K8"/>
      <c r="L8"/>
      <c r="M8"/>
      <c r="N8"/>
      <c r="O8"/>
      <c r="P8"/>
    </row>
    <row r="9" spans="1:18" ht="12.75" x14ac:dyDescent="0.2">
      <c r="A9"/>
      <c r="B9"/>
      <c r="C9" s="134" t="s">
        <v>829</v>
      </c>
      <c r="D9" s="335"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83838</v>
      </c>
      <c r="I12" s="1162"/>
      <c r="J12" s="1162"/>
      <c r="K12" s="1163">
        <f>TRUNC((H12/H13*100000),5)/100000</f>
        <v>6.1873610600000004E-2</v>
      </c>
      <c r="L12" s="1164"/>
      <c r="M12" s="102" t="s">
        <v>1364</v>
      </c>
      <c r="N12" s="102"/>
      <c r="O12" s="1165">
        <v>0.35</v>
      </c>
      <c r="P12" s="154"/>
      <c r="Q12" s="154"/>
    </row>
    <row r="13" spans="1:18" s="156" customFormat="1" ht="11.25" x14ac:dyDescent="0.2">
      <c r="A13" s="154"/>
      <c r="B13" s="1159"/>
      <c r="C13" s="2188" t="s">
        <v>1638</v>
      </c>
      <c r="D13" s="2189"/>
      <c r="E13" s="154"/>
      <c r="F13" s="327" t="s">
        <v>930</v>
      </c>
      <c r="G13" s="1160"/>
      <c r="H13" s="1161">
        <f>SUM('Acct Summary 7-8'!C8+'Acct Summary 7-8'!D8+'Acct Summary 7-8'!F8+'Acct Summary 7-8'!I8)+H14</f>
        <v>1354988</v>
      </c>
      <c r="I13" s="1162"/>
      <c r="J13" s="1162"/>
      <c r="K13" s="1015"/>
      <c r="L13" s="154"/>
      <c r="M13" s="102" t="s">
        <v>1365</v>
      </c>
      <c r="N13" s="102"/>
      <c r="O13" s="1166">
        <f>(O11*O12)</f>
        <v>0.7</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1477899</v>
      </c>
      <c r="I17" s="1162"/>
      <c r="J17" s="1168"/>
      <c r="K17" s="1163">
        <f>TRUNC((H17/H18*100000),5)/100000</f>
        <v>1.0907100284</v>
      </c>
      <c r="L17" s="1164"/>
      <c r="M17" s="1124" t="s">
        <v>1392</v>
      </c>
      <c r="O17" s="1169" t="str">
        <f>IF(AND(O16="2", J20 &gt; 2),"1",IF(AND(O16 = "1", J20 &gt; 2),"2",IF(AND(O16="1", J20 &gt;1),"1","0")))</f>
        <v>0</v>
      </c>
      <c r="P17" s="154"/>
    </row>
    <row r="18" spans="1:18" s="156" customFormat="1" ht="11.25" x14ac:dyDescent="0.2">
      <c r="A18" s="154"/>
      <c r="B18" s="1159"/>
      <c r="C18" s="2188" t="s">
        <v>1630</v>
      </c>
      <c r="D18" s="2189"/>
      <c r="E18" s="154"/>
      <c r="F18" s="1147" t="s">
        <v>931</v>
      </c>
      <c r="G18" s="1160"/>
      <c r="H18" s="1161">
        <f>SUM('Acct Summary 7-8'!C8+'Acct Summary 7-8'!D8+'Acct Summary 7-8'!F8+'Acct Summary 7-8'!I8)+H19</f>
        <v>1354988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-0.42031059999999998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9"/>
      <c r="C24" s="2185" t="s">
        <v>1766</v>
      </c>
      <c r="D24" s="2185"/>
      <c r="E24" s="154"/>
      <c r="F24" s="154" t="s">
        <v>524</v>
      </c>
      <c r="G24" s="1160"/>
      <c r="H24" s="1161">
        <f>SUM('Assets-Liab 5-6'!C4+'Assets-Liab 5-6'!D4+'Assets-Liab 5-6'!F4+'Assets-Liab 5-6'!I4+'Assets-Liab 5-6'!C5+'Assets-Liab 5-6'!D5+'Assets-Liab 5-6'!F5+'Assets-Liab 5-6'!I5)</f>
        <v>99995</v>
      </c>
      <c r="I24" s="684"/>
      <c r="J24" s="684"/>
      <c r="K24" s="1172">
        <f>TRUNC(((H24/H25*100000)/100000),2)</f>
        <v>24.35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4105.2749999999996</v>
      </c>
      <c r="I25" s="1174"/>
      <c r="J25" s="1174"/>
      <c r="K25" s="1015"/>
      <c r="L25" s="154"/>
      <c r="M25" s="102" t="s">
        <v>1365</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261526.46948999999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222000</v>
      </c>
      <c r="I32" s="1170"/>
      <c r="J32" s="1170"/>
      <c r="K32" s="1172">
        <f>TRUNC(100-((((H32/H33*100))*100)/100),2)</f>
        <v>79.290000000000006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1072211.9070000001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2.65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2" activePane="bottomLeft" state="frozen"/>
      <selection activeCell="A2" sqref="A2"/>
      <selection pane="bottomLeft" activeCell="M41" sqref="M41"/>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9" t="s">
        <v>1149</v>
      </c>
      <c r="B3" s="1930"/>
      <c r="C3" s="1931"/>
      <c r="D3" s="1932"/>
      <c r="E3" s="1932"/>
      <c r="F3" s="1932"/>
      <c r="G3" s="1932"/>
      <c r="H3" s="1932"/>
      <c r="I3" s="1932"/>
      <c r="J3" s="1932"/>
      <c r="K3" s="1932"/>
      <c r="L3" s="1932"/>
      <c r="M3" s="1933"/>
      <c r="N3" s="1934"/>
    </row>
    <row r="4" spans="1:14" ht="13.5" customHeight="1" x14ac:dyDescent="0.2">
      <c r="A4" s="477" t="s">
        <v>1308</v>
      </c>
      <c r="B4" s="631"/>
      <c r="C4" s="687"/>
      <c r="D4" s="412">
        <v>6253</v>
      </c>
      <c r="E4" s="412">
        <v>751</v>
      </c>
      <c r="F4" s="412">
        <v>21395</v>
      </c>
      <c r="G4" s="412">
        <v>32270</v>
      </c>
      <c r="H4" s="412">
        <v>100</v>
      </c>
      <c r="I4" s="412">
        <v>72347</v>
      </c>
      <c r="J4" s="436">
        <v>15724</v>
      </c>
      <c r="K4" s="412">
        <v>47594</v>
      </c>
      <c r="L4" s="412">
        <v>15711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0</v>
      </c>
      <c r="D13" s="689">
        <f t="shared" ref="D13:L13" si="0">SUM(D4:D12)</f>
        <v>6253</v>
      </c>
      <c r="E13" s="689">
        <f t="shared" si="0"/>
        <v>751</v>
      </c>
      <c r="F13" s="689">
        <f t="shared" si="0"/>
        <v>21395</v>
      </c>
      <c r="G13" s="689">
        <f t="shared" si="0"/>
        <v>32270</v>
      </c>
      <c r="H13" s="689">
        <f t="shared" si="0"/>
        <v>100</v>
      </c>
      <c r="I13" s="689">
        <f t="shared" si="0"/>
        <v>72347</v>
      </c>
      <c r="J13" s="689">
        <f t="shared" si="0"/>
        <v>15724</v>
      </c>
      <c r="K13" s="689">
        <f t="shared" si="0"/>
        <v>47594</v>
      </c>
      <c r="L13" s="689">
        <f t="shared" si="0"/>
        <v>15711</v>
      </c>
      <c r="M13" s="433"/>
      <c r="N13" s="482"/>
    </row>
    <row r="14" spans="1:14" ht="18" customHeight="1" thickTop="1" x14ac:dyDescent="0.2">
      <c r="A14" s="1926" t="s">
        <v>154</v>
      </c>
      <c r="B14" s="1918"/>
      <c r="C14" s="1927"/>
      <c r="D14" s="1922"/>
      <c r="E14" s="1922"/>
      <c r="F14" s="1922"/>
      <c r="G14" s="1922"/>
      <c r="H14" s="1922"/>
      <c r="I14" s="1922"/>
      <c r="J14" s="1922"/>
      <c r="K14" s="1922"/>
      <c r="L14" s="1922"/>
      <c r="M14" s="1921"/>
      <c r="N14" s="192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16260</v>
      </c>
      <c r="N16" s="719"/>
    </row>
    <row r="17" spans="1:14" s="704" customFormat="1" ht="12.75" customHeight="1" x14ac:dyDescent="0.2">
      <c r="A17" s="718" t="s">
        <v>1751</v>
      </c>
      <c r="B17" s="542">
        <v>230</v>
      </c>
      <c r="C17" s="507"/>
      <c r="D17" s="507"/>
      <c r="E17" s="507"/>
      <c r="F17" s="507"/>
      <c r="G17" s="507"/>
      <c r="H17" s="507"/>
      <c r="I17" s="507"/>
      <c r="J17" s="507"/>
      <c r="K17" s="507"/>
      <c r="L17" s="507"/>
      <c r="M17" s="436">
        <v>798679</v>
      </c>
      <c r="N17" s="719"/>
    </row>
    <row r="18" spans="1:14" s="704" customFormat="1" ht="12.75" customHeight="1" x14ac:dyDescent="0.2">
      <c r="A18" s="718" t="s">
        <v>1752</v>
      </c>
      <c r="B18" s="542">
        <v>240</v>
      </c>
      <c r="C18" s="507"/>
      <c r="D18" s="507"/>
      <c r="E18" s="507"/>
      <c r="F18" s="507"/>
      <c r="G18" s="507"/>
      <c r="H18" s="507"/>
      <c r="I18" s="507"/>
      <c r="J18" s="507"/>
      <c r="K18" s="507"/>
      <c r="L18" s="507"/>
      <c r="M18" s="436">
        <v>16994</v>
      </c>
      <c r="N18" s="719"/>
    </row>
    <row r="19" spans="1:14" s="704" customFormat="1" ht="12.75" customHeight="1" x14ac:dyDescent="0.2">
      <c r="A19" s="718" t="s">
        <v>1753</v>
      </c>
      <c r="B19" s="542">
        <v>250</v>
      </c>
      <c r="C19" s="507"/>
      <c r="D19" s="507"/>
      <c r="E19" s="507"/>
      <c r="F19" s="507"/>
      <c r="G19" s="507"/>
      <c r="H19" s="507"/>
      <c r="I19" s="507"/>
      <c r="J19" s="507"/>
      <c r="K19" s="507"/>
      <c r="L19" s="507"/>
      <c r="M19" s="436">
        <v>346482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751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221249</v>
      </c>
    </row>
    <row r="23" spans="1:14" ht="13.5" customHeight="1" thickBot="1" x14ac:dyDescent="0.25">
      <c r="A23" s="464" t="s">
        <v>748</v>
      </c>
      <c r="B23" s="724"/>
      <c r="C23" s="433"/>
      <c r="D23" s="433"/>
      <c r="E23" s="433"/>
      <c r="F23" s="433"/>
      <c r="G23" s="433"/>
      <c r="H23" s="433"/>
      <c r="I23" s="433"/>
      <c r="J23" s="433"/>
      <c r="K23" s="433"/>
      <c r="L23" s="433"/>
      <c r="M23" s="693">
        <f>SUM(M15:M22)</f>
        <v>1178415</v>
      </c>
      <c r="N23" s="693">
        <f>SUM(N21:N22)</f>
        <v>222000</v>
      </c>
    </row>
    <row r="24" spans="1:14" ht="18" customHeight="1" thickTop="1" x14ac:dyDescent="0.2">
      <c r="A24" s="1919" t="s">
        <v>701</v>
      </c>
      <c r="B24" s="1901"/>
      <c r="C24" s="1920"/>
      <c r="D24" s="1921"/>
      <c r="E24" s="1921"/>
      <c r="F24" s="1921"/>
      <c r="G24" s="1921"/>
      <c r="H24" s="1921"/>
      <c r="I24" s="1921"/>
      <c r="J24" s="1921"/>
      <c r="K24" s="1921"/>
      <c r="L24" s="1921"/>
      <c r="M24" s="1922"/>
      <c r="N24" s="1923"/>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16157</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15711</v>
      </c>
      <c r="M33" s="433"/>
      <c r="N33" s="482"/>
    </row>
    <row r="34" spans="1:14" ht="13.5" customHeight="1" thickBot="1" x14ac:dyDescent="0.25">
      <c r="A34" s="1076" t="s">
        <v>759</v>
      </c>
      <c r="B34" s="725"/>
      <c r="C34" s="1099">
        <f>SUM(C25:C33)</f>
        <v>16157</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15711</v>
      </c>
      <c r="M34" s="433"/>
      <c r="N34" s="514"/>
    </row>
    <row r="35" spans="1:14" ht="18" customHeight="1" thickTop="1" x14ac:dyDescent="0.2">
      <c r="A35" s="1924" t="s">
        <v>626</v>
      </c>
      <c r="B35" s="1925"/>
      <c r="C35" s="1889"/>
      <c r="D35" s="1890"/>
      <c r="E35" s="1890"/>
      <c r="F35" s="1890"/>
      <c r="G35" s="1890"/>
      <c r="H35" s="1890"/>
      <c r="I35" s="1890"/>
      <c r="J35" s="1890"/>
      <c r="K35" s="1890"/>
      <c r="L35" s="1890"/>
      <c r="M35" s="1921"/>
      <c r="N35" s="1923"/>
    </row>
    <row r="36" spans="1:14" x14ac:dyDescent="0.2">
      <c r="A36" s="1135" t="s">
        <v>2</v>
      </c>
      <c r="B36" s="40">
        <v>511</v>
      </c>
      <c r="C36" s="507"/>
      <c r="D36" s="507"/>
      <c r="E36" s="507"/>
      <c r="F36" s="507"/>
      <c r="G36" s="507"/>
      <c r="H36" s="507"/>
      <c r="I36" s="507"/>
      <c r="J36" s="507"/>
      <c r="K36" s="507"/>
      <c r="L36" s="433"/>
      <c r="M36" s="433"/>
      <c r="N36" s="1234">
        <f>'Short-Term Long-Term Debt 25'!I49</f>
        <v>222000</v>
      </c>
    </row>
    <row r="37" spans="1:14" ht="13.5" thickBot="1" x14ac:dyDescent="0.25">
      <c r="A37" s="464" t="s">
        <v>758</v>
      </c>
      <c r="B37" s="724"/>
      <c r="C37" s="507"/>
      <c r="D37" s="507"/>
      <c r="E37" s="507"/>
      <c r="F37" s="507"/>
      <c r="G37" s="507"/>
      <c r="H37" s="507"/>
      <c r="I37" s="507"/>
      <c r="J37" s="507"/>
      <c r="K37" s="507"/>
      <c r="L37" s="514"/>
      <c r="M37" s="433"/>
      <c r="N37" s="693">
        <f>SUM(N36:N36)</f>
        <v>222000</v>
      </c>
    </row>
    <row r="38" spans="1:14" customFormat="1" ht="13.5" customHeight="1" thickTop="1" x14ac:dyDescent="0.2">
      <c r="A38" s="628" t="s">
        <v>496</v>
      </c>
      <c r="B38" s="542">
        <v>714</v>
      </c>
      <c r="C38" s="727">
        <v>18490</v>
      </c>
      <c r="D38" s="727"/>
      <c r="E38" s="727"/>
      <c r="F38" s="727"/>
      <c r="G38" s="727">
        <v>6828</v>
      </c>
      <c r="H38" s="727"/>
      <c r="I38" s="727"/>
      <c r="J38" s="726"/>
      <c r="K38" s="727"/>
      <c r="L38" s="1100"/>
      <c r="M38" s="694"/>
      <c r="N38" s="694"/>
    </row>
    <row r="39" spans="1:14" customFormat="1" ht="13.5" customHeight="1" x14ac:dyDescent="0.2">
      <c r="A39" s="628" t="s">
        <v>405</v>
      </c>
      <c r="B39" s="542">
        <v>730</v>
      </c>
      <c r="C39" s="727">
        <v>-34647</v>
      </c>
      <c r="D39" s="727">
        <v>6253</v>
      </c>
      <c r="E39" s="727">
        <v>751</v>
      </c>
      <c r="F39" s="727">
        <v>21395</v>
      </c>
      <c r="G39" s="727">
        <v>25442</v>
      </c>
      <c r="H39" s="727">
        <v>100</v>
      </c>
      <c r="I39" s="727">
        <v>72347</v>
      </c>
      <c r="J39" s="726">
        <v>15724</v>
      </c>
      <c r="K39" s="727">
        <v>47594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1178415</v>
      </c>
      <c r="N40" s="694"/>
    </row>
    <row r="41" spans="1:14" ht="13.5" customHeight="1" thickBot="1" x14ac:dyDescent="0.25">
      <c r="A41" s="464" t="s">
        <v>760</v>
      </c>
      <c r="B41" s="455"/>
      <c r="C41" s="485">
        <f>(SUM(C34,C37,C38,C39))</f>
        <v>0</v>
      </c>
      <c r="D41" s="485">
        <f t="shared" ref="D41:L41" si="2">SUM(D34,D37,D38:D39)</f>
        <v>6253</v>
      </c>
      <c r="E41" s="485">
        <f t="shared" si="2"/>
        <v>751</v>
      </c>
      <c r="F41" s="485">
        <f t="shared" si="2"/>
        <v>21395</v>
      </c>
      <c r="G41" s="485">
        <f t="shared" si="2"/>
        <v>32270</v>
      </c>
      <c r="H41" s="485">
        <f t="shared" si="2"/>
        <v>100</v>
      </c>
      <c r="I41" s="485">
        <f t="shared" si="2"/>
        <v>72347</v>
      </c>
      <c r="J41" s="485">
        <f t="shared" si="2"/>
        <v>15724</v>
      </c>
      <c r="K41" s="485">
        <f t="shared" si="2"/>
        <v>47594</v>
      </c>
      <c r="L41" s="485">
        <f t="shared" si="2"/>
        <v>15711</v>
      </c>
      <c r="M41" s="485">
        <f>SUM(M40)</f>
        <v>1178415</v>
      </c>
      <c r="N41" s="485">
        <f>SUM(N37)</f>
        <v>222000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 activePane="bottomLeft" state="frozenSplit"/>
      <selection pane="bottomLeft" activeCell="C10" sqref="C10"/>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9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0" t="s">
        <v>1397</v>
      </c>
      <c r="B3" s="1911"/>
      <c r="C3" s="1912"/>
      <c r="D3" s="1913"/>
      <c r="E3" s="1913"/>
      <c r="F3" s="1913"/>
      <c r="G3" s="1913"/>
      <c r="H3" s="1913"/>
      <c r="I3" s="1913"/>
      <c r="J3" s="1913"/>
      <c r="K3" s="1914"/>
      <c r="L3" s="502"/>
    </row>
    <row r="4" spans="1:13" x14ac:dyDescent="0.2">
      <c r="A4" s="732" t="s">
        <v>1987</v>
      </c>
      <c r="B4" s="293">
        <v>1000</v>
      </c>
      <c r="C4" s="695">
        <f>'Revenues 9-14'!C109</f>
        <v>312365</v>
      </c>
      <c r="D4" s="695">
        <f>'Revenues 9-14'!D109</f>
        <v>38199</v>
      </c>
      <c r="E4" s="695">
        <f>'Revenues 9-14'!E109</f>
        <v>48477</v>
      </c>
      <c r="F4" s="695">
        <f>'Revenues 9-14'!F109</f>
        <v>18344</v>
      </c>
      <c r="G4" s="695">
        <f>'Revenues 9-14'!G109</f>
        <v>47947</v>
      </c>
      <c r="H4" s="695">
        <f>'Revenues 9-14'!H109</f>
        <v>2</v>
      </c>
      <c r="I4" s="695">
        <f>'Revenues 9-14'!I109</f>
        <v>7657</v>
      </c>
      <c r="J4" s="695">
        <f>'Revenues 9-14'!J109</f>
        <v>47035</v>
      </c>
      <c r="K4" s="695">
        <f>'Revenues 9-14'!K109</f>
        <v>7651</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754650</v>
      </c>
      <c r="D6" s="696">
        <f>'Revenues 9-14'!D173</f>
        <v>0</v>
      </c>
      <c r="E6" s="696">
        <f>'Revenues 9-14'!E173</f>
        <v>0</v>
      </c>
      <c r="F6" s="696">
        <f>'Revenues 9-14'!F173</f>
        <v>126997</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96776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1163791</v>
      </c>
      <c r="D8" s="485">
        <f t="shared" ref="D8:K8" si="0">SUM(D4:D7)</f>
        <v>38199</v>
      </c>
      <c r="E8" s="485">
        <f t="shared" si="0"/>
        <v>48477</v>
      </c>
      <c r="F8" s="485">
        <f t="shared" si="0"/>
        <v>145341</v>
      </c>
      <c r="G8" s="485">
        <f t="shared" si="0"/>
        <v>47947</v>
      </c>
      <c r="H8" s="485">
        <f t="shared" si="0"/>
        <v>2</v>
      </c>
      <c r="I8" s="485">
        <f t="shared" si="0"/>
        <v>7657</v>
      </c>
      <c r="J8" s="485">
        <f t="shared" si="0"/>
        <v>47035</v>
      </c>
      <c r="K8" s="485">
        <f t="shared" si="0"/>
        <v>7651</v>
      </c>
      <c r="L8" s="39"/>
    </row>
    <row r="9" spans="1:13" ht="15" thickTop="1" x14ac:dyDescent="0.2">
      <c r="A9" s="1019" t="s">
        <v>348</v>
      </c>
      <c r="B9" s="456">
        <v>3998</v>
      </c>
      <c r="C9" s="418">
        <v>242053</v>
      </c>
      <c r="D9" s="489"/>
      <c r="E9" s="418"/>
      <c r="F9" s="418"/>
      <c r="G9" s="700"/>
      <c r="H9" s="418"/>
      <c r="I9" s="494" t="s">
        <v>1390</v>
      </c>
      <c r="J9" s="435"/>
      <c r="K9" s="418"/>
      <c r="L9" s="39"/>
    </row>
    <row r="10" spans="1:13" s="48" customFormat="1" ht="13.5" thickBot="1" x14ac:dyDescent="0.25">
      <c r="A10" s="464" t="s">
        <v>1394</v>
      </c>
      <c r="B10" s="457"/>
      <c r="C10" s="485">
        <f>SUM(C8:C9)</f>
        <v>1405844</v>
      </c>
      <c r="D10" s="485">
        <f t="shared" ref="D10:K10" si="1">SUM(D8:D9)</f>
        <v>38199</v>
      </c>
      <c r="E10" s="485">
        <f t="shared" si="1"/>
        <v>48477</v>
      </c>
      <c r="F10" s="485">
        <f t="shared" si="1"/>
        <v>145341</v>
      </c>
      <c r="G10" s="485">
        <f t="shared" si="1"/>
        <v>47947</v>
      </c>
      <c r="H10" s="485">
        <f t="shared" si="1"/>
        <v>2</v>
      </c>
      <c r="I10" s="485">
        <f t="shared" si="1"/>
        <v>7657</v>
      </c>
      <c r="J10" s="485">
        <f t="shared" si="1"/>
        <v>47035</v>
      </c>
      <c r="K10" s="485">
        <f t="shared" si="1"/>
        <v>7651</v>
      </c>
      <c r="L10" s="503"/>
    </row>
    <row r="11" spans="1:13" s="48" customFormat="1" ht="18" customHeight="1" thickTop="1" x14ac:dyDescent="0.2">
      <c r="A11" s="1915" t="s">
        <v>1398</v>
      </c>
      <c r="B11" s="1916"/>
      <c r="C11" s="1889"/>
      <c r="D11" s="1890"/>
      <c r="E11" s="1890"/>
      <c r="F11" s="1890"/>
      <c r="G11" s="1890"/>
      <c r="H11" s="1890"/>
      <c r="I11" s="1890"/>
      <c r="J11" s="1890"/>
      <c r="K11" s="1891"/>
      <c r="L11" s="503"/>
    </row>
    <row r="12" spans="1:13" x14ac:dyDescent="0.2">
      <c r="A12" s="734" t="s">
        <v>535</v>
      </c>
      <c r="B12" s="294">
        <v>1000</v>
      </c>
      <c r="C12" s="695">
        <f>'Expenditures 15-22'!K33</f>
        <v>659340</v>
      </c>
      <c r="D12" s="498" t="s">
        <v>1390</v>
      </c>
      <c r="E12" s="433" t="s">
        <v>1390</v>
      </c>
      <c r="F12" s="433" t="s">
        <v>1390</v>
      </c>
      <c r="G12" s="695">
        <f>'Expenditures 15-22'!K223</f>
        <v>12855</v>
      </c>
      <c r="H12" s="431"/>
      <c r="I12" s="433" t="s">
        <v>1390</v>
      </c>
      <c r="J12" s="433" t="s">
        <v>1390</v>
      </c>
      <c r="K12" s="431" t="s">
        <v>1390</v>
      </c>
      <c r="L12" s="39"/>
    </row>
    <row r="13" spans="1:13" x14ac:dyDescent="0.2">
      <c r="A13" s="734" t="s">
        <v>536</v>
      </c>
      <c r="B13" s="294">
        <v>2000</v>
      </c>
      <c r="C13" s="696">
        <f>'Expenditures 15-22'!K74</f>
        <v>255196</v>
      </c>
      <c r="D13" s="696">
        <f>'Expenditures 15-22'!K129</f>
        <v>75003</v>
      </c>
      <c r="E13" s="482" t="s">
        <v>1390</v>
      </c>
      <c r="F13" s="696">
        <f>'Expenditures 15-22'!K178</f>
        <v>1704</v>
      </c>
      <c r="G13" s="696">
        <f>'Expenditures 15-22'!K273</f>
        <v>15480</v>
      </c>
      <c r="H13" s="696">
        <f>'Expenditures 15-22'!K296</f>
        <v>25962</v>
      </c>
      <c r="I13" s="433" t="s">
        <v>1390</v>
      </c>
      <c r="J13" s="749">
        <f>'Expenditures 15-22'!K323</f>
        <v>40848</v>
      </c>
      <c r="K13" s="701">
        <f>'Expenditures 15-22'!K341</f>
        <v>495</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342126</v>
      </c>
      <c r="D15" s="696">
        <f>'Expenditures 15-22'!K138</f>
        <v>0</v>
      </c>
      <c r="E15" s="696">
        <f>'Expenditures 15-22'!K154</f>
        <v>0</v>
      </c>
      <c r="F15" s="696">
        <f>'Expenditures 15-22'!K190</f>
        <v>144530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49312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1256662</v>
      </c>
      <c r="D17" s="485">
        <f t="shared" si="2"/>
        <v>75003</v>
      </c>
      <c r="E17" s="485">
        <f t="shared" si="2"/>
        <v>49312</v>
      </c>
      <c r="F17" s="485">
        <f t="shared" si="2"/>
        <v>146234</v>
      </c>
      <c r="G17" s="485">
        <f t="shared" si="2"/>
        <v>28335</v>
      </c>
      <c r="H17" s="485">
        <f t="shared" si="2"/>
        <v>25962</v>
      </c>
      <c r="I17" s="433"/>
      <c r="J17" s="485">
        <f>SUM(J12:J16)</f>
        <v>40848</v>
      </c>
      <c r="K17" s="485">
        <f>SUM(K12:K16)</f>
        <v>495</v>
      </c>
      <c r="L17" s="39"/>
    </row>
    <row r="18" spans="1:12" ht="15" customHeight="1" thickTop="1" x14ac:dyDescent="0.2">
      <c r="A18" s="1020" t="s">
        <v>1322</v>
      </c>
      <c r="B18" s="259">
        <v>4180</v>
      </c>
      <c r="C18" s="695">
        <f t="shared" ref="C18:H18" si="3">C9</f>
        <v>242053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1498715</v>
      </c>
      <c r="D19" s="485">
        <f t="shared" si="4"/>
        <v>75003</v>
      </c>
      <c r="E19" s="485">
        <f t="shared" si="4"/>
        <v>49312</v>
      </c>
      <c r="F19" s="485">
        <f t="shared" si="4"/>
        <v>146234</v>
      </c>
      <c r="G19" s="485">
        <f t="shared" si="4"/>
        <v>28335</v>
      </c>
      <c r="H19" s="485">
        <f t="shared" si="4"/>
        <v>25962</v>
      </c>
      <c r="I19" s="433"/>
      <c r="J19" s="485">
        <f>SUM(J17:J18)</f>
        <v>40848</v>
      </c>
      <c r="K19" s="485">
        <f>SUM(K17:K18)</f>
        <v>495</v>
      </c>
      <c r="L19" s="39"/>
    </row>
    <row r="20" spans="1:12" ht="27" thickTop="1" thickBot="1" x14ac:dyDescent="0.25">
      <c r="A20" s="458" t="s">
        <v>1323</v>
      </c>
      <c r="B20" s="459"/>
      <c r="C20" s="1018">
        <f>C8-C17</f>
        <v>-92871</v>
      </c>
      <c r="D20" s="1018">
        <f t="shared" ref="D20:K20" si="5">D8-D17</f>
        <v>-36804</v>
      </c>
      <c r="E20" s="1018">
        <f t="shared" si="5"/>
        <v>-835</v>
      </c>
      <c r="F20" s="1018">
        <f t="shared" si="5"/>
        <v>-893</v>
      </c>
      <c r="G20" s="1018">
        <f t="shared" si="5"/>
        <v>19612</v>
      </c>
      <c r="H20" s="1018">
        <f t="shared" si="5"/>
        <v>-25960</v>
      </c>
      <c r="I20" s="1018">
        <f t="shared" si="5"/>
        <v>7657</v>
      </c>
      <c r="J20" s="1018">
        <f t="shared" si="5"/>
        <v>6187</v>
      </c>
      <c r="K20" s="1018">
        <f t="shared" si="5"/>
        <v>7156</v>
      </c>
      <c r="L20" s="39"/>
    </row>
    <row r="21" spans="1:12" ht="18" customHeight="1" thickTop="1" x14ac:dyDescent="0.2">
      <c r="A21" s="1917" t="s">
        <v>698</v>
      </c>
      <c r="B21" s="1918"/>
      <c r="C21" s="1889"/>
      <c r="D21" s="1890"/>
      <c r="E21" s="1890"/>
      <c r="F21" s="1890"/>
      <c r="G21" s="1890"/>
      <c r="H21" s="1890"/>
      <c r="I21" s="1890"/>
      <c r="J21" s="1890"/>
      <c r="K21" s="189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66909</v>
      </c>
      <c r="D25" s="436">
        <v>22764</v>
      </c>
      <c r="E25" s="436"/>
      <c r="F25" s="436">
        <v>15290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77000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7013</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66909</v>
      </c>
      <c r="D44" s="692">
        <f t="shared" ref="D44:K44" si="6">SUM(D24:D43)</f>
        <v>22764</v>
      </c>
      <c r="E44" s="692">
        <f t="shared" si="6"/>
        <v>0</v>
      </c>
      <c r="F44" s="692">
        <f t="shared" si="6"/>
        <v>15290</v>
      </c>
      <c r="G44" s="692">
        <f t="shared" si="6"/>
        <v>0</v>
      </c>
      <c r="H44" s="692">
        <f t="shared" si="6"/>
        <v>7013</v>
      </c>
      <c r="I44" s="692">
        <f t="shared" si="6"/>
        <v>77000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104963</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v>7013</v>
      </c>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7013</v>
      </c>
      <c r="D76" s="692">
        <f t="shared" si="7"/>
        <v>0</v>
      </c>
      <c r="E76" s="692">
        <f t="shared" si="7"/>
        <v>0</v>
      </c>
      <c r="F76" s="692">
        <f t="shared" si="7"/>
        <v>0</v>
      </c>
      <c r="G76" s="692">
        <f t="shared" si="7"/>
        <v>0</v>
      </c>
      <c r="H76" s="692">
        <f t="shared" si="7"/>
        <v>0</v>
      </c>
      <c r="I76" s="692">
        <f t="shared" si="7"/>
        <v>104963</v>
      </c>
      <c r="J76" s="692">
        <f t="shared" si="7"/>
        <v>0</v>
      </c>
      <c r="K76" s="692">
        <f t="shared" si="7"/>
        <v>0</v>
      </c>
      <c r="L76" s="504"/>
    </row>
    <row r="77" spans="1:12" ht="14.25" thickTop="1" thickBot="1" x14ac:dyDescent="0.25">
      <c r="A77" s="1027" t="s">
        <v>1402</v>
      </c>
      <c r="B77" s="710"/>
      <c r="C77" s="444">
        <f t="shared" ref="C77:K77" si="8">C44-C76</f>
        <v>59896</v>
      </c>
      <c r="D77" s="444">
        <f t="shared" si="8"/>
        <v>22764</v>
      </c>
      <c r="E77" s="444">
        <f t="shared" si="8"/>
        <v>0</v>
      </c>
      <c r="F77" s="444">
        <f t="shared" si="8"/>
        <v>15290</v>
      </c>
      <c r="G77" s="444">
        <f t="shared" si="8"/>
        <v>0</v>
      </c>
      <c r="H77" s="444">
        <f t="shared" si="8"/>
        <v>7013</v>
      </c>
      <c r="I77" s="444">
        <f t="shared" si="8"/>
        <v>-27963</v>
      </c>
      <c r="J77" s="444">
        <f t="shared" si="8"/>
        <v>0</v>
      </c>
      <c r="K77" s="444">
        <f t="shared" si="8"/>
        <v>0</v>
      </c>
      <c r="L77" s="39"/>
    </row>
    <row r="78" spans="1:12" ht="29.25" customHeight="1" thickTop="1" thickBot="1" x14ac:dyDescent="0.25">
      <c r="A78" s="2195" t="s">
        <v>700</v>
      </c>
      <c r="B78" s="2196"/>
      <c r="C78" s="443">
        <f t="shared" ref="C78:K78" si="9">C20+C77</f>
        <v>-32975</v>
      </c>
      <c r="D78" s="443">
        <f t="shared" si="9"/>
        <v>-14040</v>
      </c>
      <c r="E78" s="443">
        <f t="shared" si="9"/>
        <v>-835</v>
      </c>
      <c r="F78" s="443">
        <f t="shared" si="9"/>
        <v>14397</v>
      </c>
      <c r="G78" s="443">
        <f t="shared" si="9"/>
        <v>19612</v>
      </c>
      <c r="H78" s="443">
        <f t="shared" si="9"/>
        <v>-18947</v>
      </c>
      <c r="I78" s="443">
        <f t="shared" si="9"/>
        <v>-20306</v>
      </c>
      <c r="J78" s="443">
        <f t="shared" si="9"/>
        <v>6187</v>
      </c>
      <c r="K78" s="443">
        <f t="shared" si="9"/>
        <v>7156</v>
      </c>
      <c r="L78" s="505"/>
    </row>
    <row r="79" spans="1:12" ht="13.5" thickTop="1" x14ac:dyDescent="0.2">
      <c r="A79" s="820" t="s">
        <v>1930</v>
      </c>
      <c r="B79" s="460"/>
      <c r="C79" s="435">
        <v>16818</v>
      </c>
      <c r="D79" s="703">
        <v>20293</v>
      </c>
      <c r="E79" s="703">
        <v>1586</v>
      </c>
      <c r="F79" s="703">
        <v>6998</v>
      </c>
      <c r="G79" s="703">
        <v>12658</v>
      </c>
      <c r="H79" s="703">
        <v>19047</v>
      </c>
      <c r="I79" s="703">
        <v>92653</v>
      </c>
      <c r="J79" s="703">
        <v>9537</v>
      </c>
      <c r="K79" s="703">
        <v>40438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-16157</v>
      </c>
      <c r="D81" s="485">
        <f>SUM(D78:D80)</f>
        <v>6253</v>
      </c>
      <c r="E81" s="485">
        <f t="shared" ref="E81:K81" si="10">SUM(E78:E80)</f>
        <v>751</v>
      </c>
      <c r="F81" s="485">
        <f t="shared" si="10"/>
        <v>21395</v>
      </c>
      <c r="G81" s="485">
        <f t="shared" si="10"/>
        <v>32270</v>
      </c>
      <c r="H81" s="485">
        <f t="shared" si="10"/>
        <v>100</v>
      </c>
      <c r="I81" s="485">
        <f t="shared" si="10"/>
        <v>72347</v>
      </c>
      <c r="J81" s="485">
        <f t="shared" si="10"/>
        <v>15724</v>
      </c>
      <c r="K81" s="485">
        <f t="shared" si="10"/>
        <v>47594</v>
      </c>
      <c r="L81" s="39"/>
    </row>
    <row r="82" spans="1:12" ht="0.75" customHeight="1" thickTop="1" thickBot="1" x14ac:dyDescent="0.25">
      <c r="A82" s="632" t="s">
        <v>406</v>
      </c>
      <c r="B82" s="630"/>
      <c r="C82" s="1136">
        <f>(C81-C79)</f>
        <v>-32975</v>
      </c>
      <c r="D82" s="1136">
        <f t="shared" ref="D82:K82" si="11">(D81-D79)</f>
        <v>-14040</v>
      </c>
      <c r="E82" s="1136">
        <f t="shared" si="11"/>
        <v>-835</v>
      </c>
      <c r="F82" s="1136">
        <f t="shared" si="11"/>
        <v>14397</v>
      </c>
      <c r="G82" s="1136">
        <f t="shared" si="11"/>
        <v>19612</v>
      </c>
      <c r="H82" s="1136">
        <f t="shared" si="11"/>
        <v>-18947</v>
      </c>
      <c r="I82" s="1136">
        <f t="shared" si="11"/>
        <v>-20306</v>
      </c>
      <c r="J82" s="1136">
        <f t="shared" si="11"/>
        <v>6187</v>
      </c>
      <c r="K82" s="1136">
        <f t="shared" si="11"/>
        <v>7156</v>
      </c>
    </row>
    <row r="83" spans="1:12" ht="14.25" hidden="1" thickTop="1" thickBot="1" x14ac:dyDescent="0.25">
      <c r="A83" s="729" t="s">
        <v>407</v>
      </c>
      <c r="B83" s="631"/>
      <c r="C83" s="1137">
        <f>C82/C81</f>
        <v>2.0409110602215756</v>
      </c>
      <c r="D83" s="1137">
        <f t="shared" ref="D83:K83" si="12">D82/D81</f>
        <v>-2.2453222453222454</v>
      </c>
      <c r="E83" s="1137">
        <f t="shared" si="12"/>
        <v>-1.1118508655126498</v>
      </c>
      <c r="F83" s="1137">
        <f t="shared" si="12"/>
        <v>0.67291423229726577</v>
      </c>
      <c r="G83" s="1137">
        <f t="shared" si="12"/>
        <v>0.60774713356058263</v>
      </c>
      <c r="H83" s="1137">
        <f t="shared" si="12"/>
        <v>-189.47</v>
      </c>
      <c r="I83" s="1137">
        <f t="shared" si="12"/>
        <v>-0.28067507982362777</v>
      </c>
      <c r="J83" s="1137">
        <f t="shared" si="12"/>
        <v>0.39347494276265582</v>
      </c>
      <c r="K83" s="1137">
        <f t="shared" si="12"/>
        <v>0.15035508677564399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3" activePane="bottomLeft" state="frozen"/>
      <selection activeCell="A2" sqref="A2"/>
      <selection pane="bottomLeft" activeCell="F66" sqref="F66"/>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7" t="s">
        <v>1970</v>
      </c>
      <c r="B1" s="76"/>
      <c r="C1" s="57" t="s">
        <v>504</v>
      </c>
      <c r="D1" s="57" t="s">
        <v>505</v>
      </c>
      <c r="E1" s="57" t="s">
        <v>506</v>
      </c>
      <c r="F1" s="57" t="s">
        <v>507</v>
      </c>
      <c r="G1" s="57" t="s">
        <v>508</v>
      </c>
      <c r="H1" s="57" t="s">
        <v>509</v>
      </c>
      <c r="I1" s="57" t="s">
        <v>510</v>
      </c>
      <c r="J1" s="57" t="s">
        <v>511</v>
      </c>
      <c r="K1" s="57" t="s">
        <v>875</v>
      </c>
    </row>
    <row r="2" spans="1:12" ht="36" x14ac:dyDescent="0.2">
      <c r="A2" s="219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2" t="s">
        <v>120</v>
      </c>
      <c r="B3" s="1893"/>
      <c r="C3" s="1894"/>
      <c r="D3" s="1894"/>
      <c r="E3" s="1894"/>
      <c r="F3" s="1895"/>
      <c r="G3" s="1896"/>
      <c r="H3" s="1895"/>
      <c r="I3" s="1895"/>
      <c r="J3" s="1895"/>
      <c r="K3" s="1897"/>
    </row>
    <row r="4" spans="1:12" ht="18" customHeight="1" x14ac:dyDescent="0.2">
      <c r="A4" s="911" t="s">
        <v>445</v>
      </c>
      <c r="B4" s="1870">
        <v>1100</v>
      </c>
      <c r="C4" s="501"/>
      <c r="D4" s="501"/>
      <c r="E4" s="501"/>
      <c r="F4" s="556"/>
      <c r="G4" s="557"/>
      <c r="H4" s="558"/>
      <c r="I4" s="558"/>
      <c r="J4" s="558"/>
      <c r="K4" s="558"/>
    </row>
    <row r="5" spans="1:12" ht="14.25" x14ac:dyDescent="0.2">
      <c r="A5" s="912" t="s">
        <v>945</v>
      </c>
      <c r="B5" s="480"/>
      <c r="C5" s="418">
        <v>245952</v>
      </c>
      <c r="D5" s="418">
        <v>38191</v>
      </c>
      <c r="E5" s="412">
        <v>48474</v>
      </c>
      <c r="F5" s="806">
        <v>18332</v>
      </c>
      <c r="G5" s="412">
        <v>24039</v>
      </c>
      <c r="H5" s="412"/>
      <c r="I5" s="412">
        <v>7638</v>
      </c>
      <c r="J5" s="436">
        <v>47030</v>
      </c>
      <c r="K5" s="412">
        <v>7639</v>
      </c>
    </row>
    <row r="6" spans="1:12" ht="14.25" x14ac:dyDescent="0.2">
      <c r="A6" s="913" t="s">
        <v>482</v>
      </c>
      <c r="B6" s="40">
        <v>1130</v>
      </c>
      <c r="C6" s="412">
        <v>7638</v>
      </c>
      <c r="D6" s="412"/>
      <c r="E6" s="481"/>
      <c r="F6" s="481"/>
      <c r="G6" s="433"/>
      <c r="H6" s="433"/>
      <c r="I6" s="433"/>
      <c r="J6" s="433"/>
      <c r="K6" s="433"/>
    </row>
    <row r="7" spans="1:12" x14ac:dyDescent="0.2">
      <c r="A7" s="913" t="s">
        <v>117</v>
      </c>
      <c r="B7" s="260">
        <v>1140</v>
      </c>
      <c r="C7" s="412">
        <v>3056</v>
      </c>
      <c r="D7" s="412"/>
      <c r="E7" s="433"/>
      <c r="F7" s="436"/>
      <c r="G7" s="436"/>
      <c r="H7" s="436"/>
      <c r="I7" s="433"/>
      <c r="J7" s="433"/>
      <c r="K7" s="433"/>
    </row>
    <row r="8" spans="1:12" x14ac:dyDescent="0.2">
      <c r="A8" s="913" t="s">
        <v>483</v>
      </c>
      <c r="B8" s="40">
        <v>1150</v>
      </c>
      <c r="C8" s="481"/>
      <c r="D8" s="481"/>
      <c r="E8" s="507"/>
      <c r="F8" s="507"/>
      <c r="G8" s="418">
        <v>23898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256646</v>
      </c>
      <c r="D12" s="484">
        <f t="shared" si="0"/>
        <v>38191</v>
      </c>
      <c r="E12" s="484">
        <f t="shared" si="0"/>
        <v>48474</v>
      </c>
      <c r="F12" s="484">
        <f t="shared" si="0"/>
        <v>18332</v>
      </c>
      <c r="G12" s="484">
        <f t="shared" si="0"/>
        <v>47937</v>
      </c>
      <c r="H12" s="484">
        <f t="shared" si="0"/>
        <v>0</v>
      </c>
      <c r="I12" s="484">
        <f t="shared" si="0"/>
        <v>7638</v>
      </c>
      <c r="J12" s="484">
        <f t="shared" si="0"/>
        <v>47030</v>
      </c>
      <c r="K12" s="485">
        <f t="shared" si="0"/>
        <v>7639</v>
      </c>
    </row>
    <row r="13" spans="1:12" ht="18" customHeight="1" thickTop="1" x14ac:dyDescent="0.2">
      <c r="A13" s="735" t="s">
        <v>530</v>
      </c>
      <c r="B13" s="186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10797</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10797</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6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24989</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24989</v>
      </c>
      <c r="D40" s="433"/>
      <c r="E40" s="433"/>
      <c r="F40" s="433"/>
      <c r="G40" s="433"/>
      <c r="H40" s="433"/>
      <c r="I40" s="433"/>
      <c r="J40" s="433"/>
      <c r="K40" s="433"/>
    </row>
    <row r="41" spans="1:11" ht="18" customHeight="1" thickTop="1" x14ac:dyDescent="0.2">
      <c r="A41" s="735" t="s">
        <v>314</v>
      </c>
      <c r="B41" s="186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5">
        <v>1500</v>
      </c>
      <c r="C64" s="433"/>
      <c r="D64" s="433"/>
      <c r="E64" s="433"/>
      <c r="F64" s="433"/>
      <c r="G64" s="433"/>
      <c r="H64" s="433"/>
      <c r="I64" s="433"/>
      <c r="J64" s="433"/>
      <c r="K64" s="433"/>
    </row>
    <row r="65" spans="1:11" ht="12.75" customHeight="1" x14ac:dyDescent="0.2">
      <c r="A65" s="913" t="s">
        <v>646</v>
      </c>
      <c r="B65" s="40">
        <v>1510</v>
      </c>
      <c r="C65" s="412">
        <v>66</v>
      </c>
      <c r="D65" s="412">
        <v>8</v>
      </c>
      <c r="E65" s="412">
        <v>3</v>
      </c>
      <c r="F65" s="436">
        <v>12</v>
      </c>
      <c r="G65" s="412">
        <v>10</v>
      </c>
      <c r="H65" s="412">
        <v>2</v>
      </c>
      <c r="I65" s="412">
        <v>19</v>
      </c>
      <c r="J65" s="436">
        <v>5</v>
      </c>
      <c r="K65" s="412">
        <v>12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66</v>
      </c>
      <c r="D67" s="485">
        <f t="shared" ref="D67:K67" si="2">SUM(D65:D66)</f>
        <v>8</v>
      </c>
      <c r="E67" s="485">
        <f t="shared" si="2"/>
        <v>3</v>
      </c>
      <c r="F67" s="485">
        <f t="shared" si="2"/>
        <v>12</v>
      </c>
      <c r="G67" s="485">
        <f t="shared" si="2"/>
        <v>10</v>
      </c>
      <c r="H67" s="485">
        <f t="shared" si="2"/>
        <v>2</v>
      </c>
      <c r="I67" s="485">
        <f t="shared" si="2"/>
        <v>19</v>
      </c>
      <c r="J67" s="485">
        <f t="shared" si="2"/>
        <v>5</v>
      </c>
      <c r="K67" s="485">
        <f t="shared" si="2"/>
        <v>12</v>
      </c>
    </row>
    <row r="68" spans="1:11" ht="18" customHeight="1" thickTop="1" x14ac:dyDescent="0.2">
      <c r="A68" s="735" t="s">
        <v>534</v>
      </c>
      <c r="B68" s="293">
        <v>1600</v>
      </c>
      <c r="C68" s="486"/>
      <c r="D68" s="433"/>
      <c r="E68" s="433"/>
      <c r="F68" s="433"/>
      <c r="G68" s="433"/>
      <c r="H68" s="433"/>
      <c r="I68" s="433"/>
      <c r="J68" s="433"/>
      <c r="K68" s="433"/>
    </row>
    <row r="69" spans="1:11" ht="12.75" customHeight="1" x14ac:dyDescent="0.2">
      <c r="A69" s="913" t="s">
        <v>771</v>
      </c>
      <c r="B69" s="40">
        <v>1611</v>
      </c>
      <c r="C69" s="412">
        <v>5960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4237</v>
      </c>
      <c r="D71" s="433"/>
      <c r="E71" s="433"/>
      <c r="F71" s="433"/>
      <c r="G71" s="433"/>
      <c r="H71" s="433"/>
      <c r="I71" s="433"/>
      <c r="J71" s="433"/>
      <c r="K71" s="433"/>
    </row>
    <row r="72" spans="1:11" ht="12.75" customHeight="1" x14ac:dyDescent="0.2">
      <c r="A72" s="913" t="s">
        <v>25</v>
      </c>
      <c r="B72" s="40">
        <v>1614</v>
      </c>
      <c r="C72" s="483">
        <v>486</v>
      </c>
      <c r="D72" s="433"/>
      <c r="E72" s="433"/>
      <c r="F72" s="433"/>
      <c r="G72" s="433"/>
      <c r="H72" s="433"/>
      <c r="I72" s="433"/>
      <c r="J72" s="433"/>
      <c r="K72" s="433"/>
    </row>
    <row r="73" spans="1:11" ht="12.75" customHeight="1" x14ac:dyDescent="0.2">
      <c r="A73" s="913" t="s">
        <v>1179</v>
      </c>
      <c r="B73" s="40">
        <v>1620</v>
      </c>
      <c r="C73" s="483">
        <v>28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10711</v>
      </c>
      <c r="D75" s="433"/>
      <c r="E75" s="433"/>
      <c r="F75" s="433"/>
      <c r="G75" s="433"/>
      <c r="H75" s="433"/>
      <c r="I75" s="433"/>
      <c r="J75" s="433"/>
      <c r="K75" s="433"/>
    </row>
    <row r="76" spans="1:11" ht="18" customHeight="1" thickTop="1" x14ac:dyDescent="0.2">
      <c r="A76" s="735" t="s">
        <v>1049</v>
      </c>
      <c r="B76" s="29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82</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582</v>
      </c>
      <c r="D81" s="412"/>
      <c r="E81" s="433"/>
      <c r="F81" s="433"/>
      <c r="G81" s="433"/>
      <c r="H81" s="433"/>
      <c r="I81" s="433"/>
      <c r="J81" s="433"/>
      <c r="K81" s="433"/>
    </row>
    <row r="82" spans="1:11" ht="12.75" customHeight="1" thickBot="1" x14ac:dyDescent="0.25">
      <c r="A82" s="464" t="s">
        <v>277</v>
      </c>
      <c r="B82" s="457"/>
      <c r="C82" s="484">
        <f>SUM(C77:C81)</f>
        <v>664</v>
      </c>
      <c r="D82" s="485">
        <f>SUM(D77:D81)</f>
        <v>0</v>
      </c>
      <c r="E82" s="433"/>
      <c r="F82" s="433"/>
      <c r="G82" s="433"/>
      <c r="H82" s="433"/>
      <c r="I82" s="433"/>
      <c r="J82" s="433"/>
      <c r="K82" s="433"/>
    </row>
    <row r="83" spans="1:11" ht="18" customHeight="1" thickTop="1" x14ac:dyDescent="0.2">
      <c r="A83" s="735" t="s">
        <v>278</v>
      </c>
      <c r="B83" s="293">
        <v>1800</v>
      </c>
      <c r="C83" s="486"/>
      <c r="D83" s="433"/>
      <c r="E83" s="433"/>
      <c r="F83" s="433"/>
      <c r="G83" s="433"/>
      <c r="H83" s="433"/>
      <c r="I83" s="433"/>
      <c r="J83" s="433"/>
      <c r="K83" s="433"/>
    </row>
    <row r="84" spans="1:11" ht="12.75" customHeight="1" x14ac:dyDescent="0.2">
      <c r="A84" s="913" t="s">
        <v>651</v>
      </c>
      <c r="B84" s="40">
        <v>1811</v>
      </c>
      <c r="C84" s="412">
        <v>3205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3205</v>
      </c>
      <c r="D93" s="433"/>
      <c r="E93" s="433"/>
      <c r="F93" s="433"/>
      <c r="G93" s="433"/>
      <c r="H93" s="433"/>
      <c r="I93" s="433"/>
      <c r="J93" s="433"/>
      <c r="K93" s="433"/>
    </row>
    <row r="94" spans="1:11" ht="18" customHeight="1" thickTop="1" x14ac:dyDescent="0.2">
      <c r="A94" s="735" t="s">
        <v>1356</v>
      </c>
      <c r="B94" s="29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5287</v>
      </c>
      <c r="D107" s="412"/>
      <c r="E107" s="412"/>
      <c r="F107" s="412"/>
      <c r="G107" s="412"/>
      <c r="H107" s="412"/>
      <c r="I107" s="412"/>
      <c r="J107" s="436"/>
      <c r="K107" s="412"/>
    </row>
    <row r="108" spans="1:12" ht="12.75" customHeight="1" thickBot="1" x14ac:dyDescent="0.25">
      <c r="A108" s="464" t="s">
        <v>577</v>
      </c>
      <c r="B108" s="738"/>
      <c r="C108" s="484">
        <f>SUM(C95:C107)</f>
        <v>5287</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312365</v>
      </c>
      <c r="D109" s="493">
        <f t="shared" si="4"/>
        <v>38199</v>
      </c>
      <c r="E109" s="493">
        <f t="shared" si="4"/>
        <v>48477</v>
      </c>
      <c r="F109" s="493">
        <f t="shared" si="4"/>
        <v>18344</v>
      </c>
      <c r="G109" s="493">
        <f t="shared" si="4"/>
        <v>47947</v>
      </c>
      <c r="H109" s="493">
        <f t="shared" si="4"/>
        <v>2</v>
      </c>
      <c r="I109" s="493">
        <f t="shared" si="4"/>
        <v>7657</v>
      </c>
      <c r="J109" s="493">
        <f t="shared" si="4"/>
        <v>47035</v>
      </c>
      <c r="K109" s="443">
        <f t="shared" si="4"/>
        <v>7651</v>
      </c>
    </row>
    <row r="110" spans="1:12" ht="30" customHeight="1" thickTop="1" x14ac:dyDescent="0.2">
      <c r="A110" s="1898" t="s">
        <v>409</v>
      </c>
      <c r="B110" s="1899"/>
      <c r="C110" s="1890"/>
      <c r="D110" s="1890"/>
      <c r="E110" s="1890"/>
      <c r="F110" s="1890"/>
      <c r="G110" s="1890"/>
      <c r="H110" s="1890"/>
      <c r="I110" s="1890"/>
      <c r="J110" s="1890"/>
      <c r="K110" s="189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7" t="s">
        <v>941</v>
      </c>
      <c r="B115" s="1888"/>
      <c r="C115" s="1889"/>
      <c r="D115" s="1890"/>
      <c r="E115" s="1890"/>
      <c r="F115" s="1890"/>
      <c r="G115" s="1890"/>
      <c r="H115" s="1890"/>
      <c r="I115" s="1890"/>
      <c r="J115" s="1890"/>
      <c r="K115" s="1891"/>
    </row>
    <row r="116" spans="1:11" ht="18" customHeight="1" x14ac:dyDescent="0.2">
      <c r="A116" s="736" t="s">
        <v>1961</v>
      </c>
      <c r="B116" s="1867"/>
      <c r="C116" s="495"/>
      <c r="D116" s="431"/>
      <c r="E116" s="492"/>
      <c r="F116" s="431"/>
      <c r="G116" s="431"/>
      <c r="H116" s="492"/>
      <c r="I116" s="433"/>
      <c r="J116" s="431"/>
      <c r="K116" s="431"/>
    </row>
    <row r="117" spans="1:11" ht="12.75" customHeight="1" x14ac:dyDescent="0.2">
      <c r="A117" s="477" t="s">
        <v>1757</v>
      </c>
      <c r="B117" s="262">
        <v>3001</v>
      </c>
      <c r="C117" s="489">
        <v>673441</v>
      </c>
      <c r="D117" s="418"/>
      <c r="E117" s="412"/>
      <c r="F117" s="418"/>
      <c r="G117" s="418"/>
      <c r="H117" s="412"/>
      <c r="I117" s="433"/>
      <c r="J117" s="436"/>
      <c r="K117" s="412"/>
    </row>
    <row r="118" spans="1:11" ht="12.75" customHeight="1" x14ac:dyDescent="0.2">
      <c r="A118" s="477" t="s">
        <v>1758</v>
      </c>
      <c r="B118" s="262">
        <v>3002</v>
      </c>
      <c r="C118" s="483">
        <v>22484</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695925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6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3023</v>
      </c>
      <c r="D124" s="492"/>
      <c r="E124" s="433"/>
      <c r="F124" s="806"/>
      <c r="G124" s="433"/>
      <c r="H124" s="433"/>
      <c r="I124" s="433"/>
      <c r="J124" s="433"/>
      <c r="K124" s="433"/>
    </row>
    <row r="125" spans="1:11" ht="12.75" customHeight="1" x14ac:dyDescent="0.2">
      <c r="A125" s="913" t="s">
        <v>1837</v>
      </c>
      <c r="B125" s="262">
        <v>3105</v>
      </c>
      <c r="C125" s="412">
        <v>21239</v>
      </c>
      <c r="D125" s="492"/>
      <c r="E125" s="433"/>
      <c r="F125" s="412"/>
      <c r="G125" s="433"/>
      <c r="H125" s="433"/>
      <c r="I125" s="433"/>
      <c r="J125" s="433"/>
      <c r="K125" s="433"/>
    </row>
    <row r="126" spans="1:11" ht="12.75" customHeight="1" x14ac:dyDescent="0.2">
      <c r="A126" s="913" t="s">
        <v>1035</v>
      </c>
      <c r="B126" s="262">
        <v>3110</v>
      </c>
      <c r="C126" s="483">
        <v>23933</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v>9509</v>
      </c>
      <c r="D130" s="436"/>
      <c r="E130" s="433"/>
      <c r="F130" s="412"/>
      <c r="G130" s="433"/>
      <c r="H130" s="433"/>
      <c r="I130" s="433"/>
      <c r="J130" s="433"/>
      <c r="K130" s="433"/>
    </row>
    <row r="131" spans="1:11" ht="12.75" customHeight="1" thickBot="1" x14ac:dyDescent="0.25">
      <c r="A131" s="464" t="s">
        <v>1221</v>
      </c>
      <c r="B131" s="462"/>
      <c r="C131" s="484">
        <f>SUM(C124:C130)</f>
        <v>57704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271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9076</v>
      </c>
      <c r="G151" s="436"/>
      <c r="H151" s="433"/>
      <c r="I151" s="433"/>
      <c r="J151" s="433"/>
      <c r="K151" s="433"/>
    </row>
    <row r="152" spans="1:11" ht="12.75" customHeight="1" x14ac:dyDescent="0.2">
      <c r="A152" s="913" t="s">
        <v>1247</v>
      </c>
      <c r="B152" s="262">
        <v>3510</v>
      </c>
      <c r="C152" s="483"/>
      <c r="D152" s="412"/>
      <c r="E152" s="492"/>
      <c r="F152" s="412">
        <v>117921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126997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199" t="s">
        <v>466</v>
      </c>
      <c r="B172" s="2200"/>
      <c r="C172" s="924">
        <f t="shared" ref="C172:K172" si="6">SUM(C131,C140,C144,C145:C149,C154,C155:C170,C171)</f>
        <v>58725</v>
      </c>
      <c r="D172" s="924">
        <f t="shared" si="6"/>
        <v>0</v>
      </c>
      <c r="E172" s="924">
        <f t="shared" si="6"/>
        <v>0</v>
      </c>
      <c r="F172" s="924">
        <f t="shared" si="6"/>
        <v>126997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754650</v>
      </c>
      <c r="D173" s="493">
        <f>SUM(D121,D172)</f>
        <v>0</v>
      </c>
      <c r="E173" s="493">
        <f>SUM(E121,E172)</f>
        <v>0</v>
      </c>
      <c r="F173" s="493">
        <f t="shared" ref="F173:K173" si="7">SUM(F121,F172)</f>
        <v>126997</v>
      </c>
      <c r="G173" s="493">
        <f t="shared" si="7"/>
        <v>0</v>
      </c>
      <c r="H173" s="493">
        <f t="shared" si="7"/>
        <v>0</v>
      </c>
      <c r="I173" s="493">
        <f t="shared" si="7"/>
        <v>0</v>
      </c>
      <c r="J173" s="493">
        <f t="shared" si="7"/>
        <v>0</v>
      </c>
      <c r="K173" s="443">
        <f t="shared" si="7"/>
        <v>0</v>
      </c>
    </row>
    <row r="174" spans="1:11" ht="30" customHeight="1" thickTop="1" x14ac:dyDescent="0.2">
      <c r="A174" s="1900" t="s">
        <v>942</v>
      </c>
      <c r="B174" s="1901"/>
      <c r="C174" s="1889"/>
      <c r="D174" s="1890"/>
      <c r="E174" s="1890"/>
      <c r="F174" s="1890"/>
      <c r="G174" s="1890"/>
      <c r="H174" s="1890"/>
      <c r="I174" s="1890"/>
      <c r="J174" s="1890"/>
      <c r="K174" s="1891"/>
    </row>
    <row r="175" spans="1:11" ht="22.5" customHeight="1" x14ac:dyDescent="0.2">
      <c r="A175" s="2201" t="s">
        <v>1962</v>
      </c>
      <c r="B175" s="220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07" t="s">
        <v>921</v>
      </c>
      <c r="B178" s="220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5" t="s">
        <v>1963</v>
      </c>
      <c r="B179" s="220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07" t="s">
        <v>922</v>
      </c>
      <c r="B184" s="220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5" t="s">
        <v>1964</v>
      </c>
      <c r="B185" s="220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25771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7420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33191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20462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20462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25841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25841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73" t="s">
        <v>893</v>
      </c>
      <c r="B259" s="1874"/>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1" t="s">
        <v>1790</v>
      </c>
      <c r="B260" s="1872">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15282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2000</v>
      </c>
      <c r="D272" s="424"/>
      <c r="E272" s="433"/>
      <c r="F272" s="424"/>
      <c r="G272" s="424"/>
      <c r="H272" s="442"/>
      <c r="I272" s="433"/>
      <c r="J272" s="433"/>
      <c r="K272" s="442"/>
    </row>
    <row r="273" spans="1:11" ht="23.25" customHeight="1" thickTop="1" thickBot="1" x14ac:dyDescent="0.25">
      <c r="A273" s="2203" t="s">
        <v>1777</v>
      </c>
      <c r="B273" s="2204"/>
      <c r="C273" s="493">
        <f t="shared" ref="C273:H273" si="10">SUM(C191,C201,C211,C216,C224,C228,C229,C259:C272)</f>
        <v>96776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96776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1163791</v>
      </c>
      <c r="D275" s="493">
        <f t="shared" si="12"/>
        <v>38199</v>
      </c>
      <c r="E275" s="493">
        <f t="shared" si="12"/>
        <v>48477</v>
      </c>
      <c r="F275" s="493">
        <f t="shared" si="12"/>
        <v>145341</v>
      </c>
      <c r="G275" s="493">
        <f t="shared" si="12"/>
        <v>47947</v>
      </c>
      <c r="H275" s="493">
        <f t="shared" si="12"/>
        <v>2</v>
      </c>
      <c r="I275" s="493">
        <f t="shared" si="12"/>
        <v>7657</v>
      </c>
      <c r="J275" s="493">
        <f t="shared" si="12"/>
        <v>47035</v>
      </c>
      <c r="K275" s="443">
        <f t="shared" si="12"/>
        <v>7651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93" activePane="bottomLeft" state="frozen"/>
      <selection activeCell="A2" sqref="A2"/>
      <selection pane="bottomLeft" activeCell="G307" sqref="G307"/>
    </sheetView>
  </sheetViews>
  <sheetFormatPr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9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8"/>
      <c r="B2" s="1902" t="s">
        <v>48</v>
      </c>
      <c r="C2" s="1903" t="s">
        <v>217</v>
      </c>
      <c r="D2" s="1904" t="s">
        <v>52</v>
      </c>
      <c r="E2" s="1904" t="s">
        <v>1307</v>
      </c>
      <c r="F2" s="1904" t="s">
        <v>1301</v>
      </c>
      <c r="G2" s="1903" t="s">
        <v>1302</v>
      </c>
      <c r="H2" s="1903" t="s">
        <v>1303</v>
      </c>
      <c r="I2" s="1904" t="s">
        <v>331</v>
      </c>
      <c r="J2" s="1904" t="s">
        <v>332</v>
      </c>
      <c r="K2" s="1903" t="s">
        <v>163</v>
      </c>
      <c r="L2" s="1903" t="s">
        <v>31</v>
      </c>
      <c r="M2" s="904"/>
      <c r="N2" s="904"/>
    </row>
    <row r="3" spans="1:14" s="16" customFormat="1" ht="30" customHeight="1" x14ac:dyDescent="0.2">
      <c r="A3" s="2222" t="s">
        <v>338</v>
      </c>
      <c r="B3" s="2223"/>
      <c r="C3" s="1907"/>
      <c r="D3" s="1907"/>
      <c r="E3" s="1907"/>
      <c r="F3" s="1907"/>
      <c r="G3" s="1907"/>
      <c r="H3" s="1907"/>
      <c r="I3" s="1907"/>
      <c r="J3" s="1907"/>
      <c r="K3" s="1908"/>
      <c r="L3" s="1909"/>
      <c r="M3" s="15"/>
      <c r="N3" s="15"/>
    </row>
    <row r="4" spans="1:14" s="24" customFormat="1" ht="18" customHeight="1" x14ac:dyDescent="0.2">
      <c r="A4" s="1821" t="s">
        <v>47</v>
      </c>
      <c r="B4" s="264" t="s">
        <v>669</v>
      </c>
      <c r="C4" s="1905"/>
      <c r="D4" s="1905"/>
      <c r="E4" s="1905"/>
      <c r="F4" s="1905"/>
      <c r="G4" s="1905"/>
      <c r="H4" s="1905"/>
      <c r="I4" s="559"/>
      <c r="J4" s="1905"/>
      <c r="K4" s="1906"/>
      <c r="L4" s="1905"/>
      <c r="M4" s="905"/>
      <c r="N4" s="905"/>
    </row>
    <row r="5" spans="1:14" x14ac:dyDescent="0.2">
      <c r="A5" s="1812" t="s">
        <v>1137</v>
      </c>
      <c r="B5" s="267">
        <v>1100</v>
      </c>
      <c r="C5" s="412">
        <v>421442</v>
      </c>
      <c r="D5" s="412">
        <v>54193</v>
      </c>
      <c r="E5" s="412">
        <v>734</v>
      </c>
      <c r="F5" s="412">
        <v>20093</v>
      </c>
      <c r="G5" s="412"/>
      <c r="H5" s="412">
        <v>771</v>
      </c>
      <c r="I5" s="436"/>
      <c r="J5" s="436"/>
      <c r="K5" s="414">
        <f>SUM(C5:J5)</f>
        <v>497233</v>
      </c>
      <c r="L5" s="412">
        <v>493783</v>
      </c>
    </row>
    <row r="6" spans="1:14" x14ac:dyDescent="0.2">
      <c r="A6" s="1812" t="s">
        <v>1808</v>
      </c>
      <c r="B6" s="267" t="s">
        <v>1806</v>
      </c>
      <c r="C6" s="507"/>
      <c r="D6" s="507"/>
      <c r="E6" s="412"/>
      <c r="F6" s="507"/>
      <c r="G6" s="507"/>
      <c r="H6" s="507"/>
      <c r="I6" s="507"/>
      <c r="J6" s="507"/>
      <c r="K6" s="414">
        <f>SUM(C6,E6)</f>
        <v>0</v>
      </c>
      <c r="L6" s="412"/>
    </row>
    <row r="7" spans="1:14" x14ac:dyDescent="0.2">
      <c r="A7" s="1812" t="s">
        <v>171</v>
      </c>
      <c r="B7" s="267" t="s">
        <v>1143</v>
      </c>
      <c r="C7" s="436"/>
      <c r="D7" s="436"/>
      <c r="E7" s="436"/>
      <c r="F7" s="436"/>
      <c r="G7" s="436"/>
      <c r="H7" s="436"/>
      <c r="I7" s="436"/>
      <c r="J7" s="436"/>
      <c r="K7" s="414">
        <f t="shared" ref="K7:K32" si="0">SUM(C7:J7)</f>
        <v>0</v>
      </c>
      <c r="L7" s="412"/>
    </row>
    <row r="8" spans="1:14" x14ac:dyDescent="0.2">
      <c r="A8" s="1812" t="s">
        <v>172</v>
      </c>
      <c r="B8" s="267">
        <v>1200</v>
      </c>
      <c r="C8" s="412">
        <v>103299</v>
      </c>
      <c r="D8" s="412">
        <v>9325</v>
      </c>
      <c r="E8" s="412"/>
      <c r="F8" s="412"/>
      <c r="G8" s="412"/>
      <c r="H8" s="412"/>
      <c r="I8" s="436"/>
      <c r="J8" s="436"/>
      <c r="K8" s="414">
        <f t="shared" si="0"/>
        <v>112624</v>
      </c>
      <c r="L8" s="412">
        <v>109853</v>
      </c>
    </row>
    <row r="9" spans="1:14" x14ac:dyDescent="0.2">
      <c r="A9" s="1812" t="s">
        <v>838</v>
      </c>
      <c r="B9" s="267" t="s">
        <v>1144</v>
      </c>
      <c r="C9" s="436"/>
      <c r="D9" s="436"/>
      <c r="E9" s="436"/>
      <c r="F9" s="436"/>
      <c r="G9" s="436"/>
      <c r="H9" s="436"/>
      <c r="I9" s="436"/>
      <c r="J9" s="436"/>
      <c r="K9" s="414">
        <f t="shared" si="0"/>
        <v>0</v>
      </c>
      <c r="L9" s="412"/>
    </row>
    <row r="10" spans="1:14" x14ac:dyDescent="0.2">
      <c r="A10" s="1812" t="s">
        <v>839</v>
      </c>
      <c r="B10" s="267">
        <v>1250</v>
      </c>
      <c r="C10" s="412">
        <v>22500</v>
      </c>
      <c r="D10" s="412">
        <v>14745</v>
      </c>
      <c r="E10" s="412"/>
      <c r="F10" s="412">
        <v>5263</v>
      </c>
      <c r="G10" s="412"/>
      <c r="H10" s="412"/>
      <c r="I10" s="436"/>
      <c r="J10" s="436"/>
      <c r="K10" s="414">
        <f t="shared" si="0"/>
        <v>42508</v>
      </c>
      <c r="L10" s="412">
        <v>36527</v>
      </c>
    </row>
    <row r="11" spans="1:14" x14ac:dyDescent="0.2">
      <c r="A11" s="1812" t="s">
        <v>1346</v>
      </c>
      <c r="B11" s="267" t="s">
        <v>169</v>
      </c>
      <c r="C11" s="436"/>
      <c r="D11" s="436"/>
      <c r="E11" s="436"/>
      <c r="F11" s="436"/>
      <c r="G11" s="436"/>
      <c r="H11" s="436"/>
      <c r="I11" s="436"/>
      <c r="J11" s="436"/>
      <c r="K11" s="414">
        <f t="shared" si="0"/>
        <v>0</v>
      </c>
      <c r="L11" s="412"/>
    </row>
    <row r="12" spans="1:14" x14ac:dyDescent="0.2">
      <c r="A12" s="1812" t="s">
        <v>1138</v>
      </c>
      <c r="B12" s="267">
        <v>1300</v>
      </c>
      <c r="C12" s="412"/>
      <c r="D12" s="412"/>
      <c r="E12" s="412"/>
      <c r="F12" s="412"/>
      <c r="G12" s="412"/>
      <c r="H12" s="412"/>
      <c r="I12" s="436"/>
      <c r="J12" s="436"/>
      <c r="K12" s="414">
        <f t="shared" si="0"/>
        <v>0</v>
      </c>
      <c r="L12" s="412"/>
    </row>
    <row r="13" spans="1:14" x14ac:dyDescent="0.2">
      <c r="A13" s="1812" t="s">
        <v>840</v>
      </c>
      <c r="B13" s="267">
        <v>1400</v>
      </c>
      <c r="C13" s="412"/>
      <c r="D13" s="412"/>
      <c r="E13" s="412"/>
      <c r="F13" s="412"/>
      <c r="G13" s="412"/>
      <c r="H13" s="412"/>
      <c r="I13" s="436"/>
      <c r="J13" s="436"/>
      <c r="K13" s="414">
        <f t="shared" si="0"/>
        <v>0</v>
      </c>
      <c r="L13" s="412"/>
    </row>
    <row r="14" spans="1:14" x14ac:dyDescent="0.2">
      <c r="A14" s="1812" t="s">
        <v>1139</v>
      </c>
      <c r="B14" s="267">
        <v>1500</v>
      </c>
      <c r="C14" s="412">
        <v>5463</v>
      </c>
      <c r="D14" s="412">
        <v>328</v>
      </c>
      <c r="E14" s="412">
        <v>224</v>
      </c>
      <c r="F14" s="412"/>
      <c r="G14" s="412"/>
      <c r="H14" s="412">
        <v>960</v>
      </c>
      <c r="I14" s="436"/>
      <c r="J14" s="436"/>
      <c r="K14" s="414">
        <f t="shared" si="0"/>
        <v>6975</v>
      </c>
      <c r="L14" s="412">
        <v>22157</v>
      </c>
    </row>
    <row r="15" spans="1:14" x14ac:dyDescent="0.2">
      <c r="A15" s="1812" t="s">
        <v>1140</v>
      </c>
      <c r="B15" s="267">
        <v>1600</v>
      </c>
      <c r="C15" s="412"/>
      <c r="D15" s="412"/>
      <c r="E15" s="412"/>
      <c r="F15" s="412"/>
      <c r="G15" s="412"/>
      <c r="H15" s="412"/>
      <c r="I15" s="436"/>
      <c r="J15" s="436"/>
      <c r="K15" s="414">
        <f t="shared" si="0"/>
        <v>0</v>
      </c>
      <c r="L15" s="412"/>
    </row>
    <row r="16" spans="1:14" x14ac:dyDescent="0.2">
      <c r="A16" s="1812" t="s">
        <v>1165</v>
      </c>
      <c r="B16" s="267" t="s">
        <v>503</v>
      </c>
      <c r="C16" s="412"/>
      <c r="D16" s="412"/>
      <c r="E16" s="412"/>
      <c r="F16" s="412"/>
      <c r="G16" s="412"/>
      <c r="H16" s="412"/>
      <c r="I16" s="436"/>
      <c r="J16" s="436"/>
      <c r="K16" s="414">
        <f t="shared" si="0"/>
        <v>0</v>
      </c>
      <c r="L16" s="412"/>
    </row>
    <row r="17" spans="1:12" x14ac:dyDescent="0.2">
      <c r="A17" s="1812" t="s">
        <v>841</v>
      </c>
      <c r="B17" s="267" t="s">
        <v>170</v>
      </c>
      <c r="C17" s="436"/>
      <c r="D17" s="436"/>
      <c r="E17" s="436"/>
      <c r="F17" s="436"/>
      <c r="G17" s="436"/>
      <c r="H17" s="436"/>
      <c r="I17" s="436"/>
      <c r="J17" s="436"/>
      <c r="K17" s="414">
        <f t="shared" si="0"/>
        <v>0</v>
      </c>
      <c r="L17" s="412"/>
    </row>
    <row r="18" spans="1:12" x14ac:dyDescent="0.2">
      <c r="A18" s="1812" t="s">
        <v>1285</v>
      </c>
      <c r="B18" s="267">
        <v>1800</v>
      </c>
      <c r="C18" s="412"/>
      <c r="D18" s="412"/>
      <c r="E18" s="412"/>
      <c r="F18" s="412"/>
      <c r="G18" s="412"/>
      <c r="H18" s="412"/>
      <c r="I18" s="436"/>
      <c r="J18" s="436"/>
      <c r="K18" s="414">
        <f t="shared" si="0"/>
        <v>0</v>
      </c>
      <c r="L18" s="412"/>
    </row>
    <row r="19" spans="1:12" x14ac:dyDescent="0.2">
      <c r="A19" s="1812" t="s">
        <v>141</v>
      </c>
      <c r="B19" s="267">
        <v>1900</v>
      </c>
      <c r="C19" s="412"/>
      <c r="D19" s="412"/>
      <c r="E19" s="412"/>
      <c r="F19" s="412"/>
      <c r="G19" s="412"/>
      <c r="H19" s="412"/>
      <c r="I19" s="436"/>
      <c r="J19" s="436"/>
      <c r="K19" s="414">
        <f t="shared" si="0"/>
        <v>0</v>
      </c>
      <c r="L19" s="412"/>
    </row>
    <row r="20" spans="1:12" x14ac:dyDescent="0.2">
      <c r="A20" s="1813" t="s">
        <v>855</v>
      </c>
      <c r="B20" s="292" t="s">
        <v>842</v>
      </c>
      <c r="C20" s="507"/>
      <c r="D20" s="507"/>
      <c r="E20" s="507"/>
      <c r="F20" s="507"/>
      <c r="G20" s="507"/>
      <c r="H20" s="691"/>
      <c r="I20" s="413"/>
      <c r="J20" s="481"/>
      <c r="K20" s="414">
        <f t="shared" si="0"/>
        <v>0</v>
      </c>
      <c r="L20" s="439"/>
    </row>
    <row r="21" spans="1:12" x14ac:dyDescent="0.2">
      <c r="A21" s="1813" t="s">
        <v>856</v>
      </c>
      <c r="B21" s="292" t="s">
        <v>843</v>
      </c>
      <c r="C21" s="507"/>
      <c r="D21" s="507"/>
      <c r="E21" s="507"/>
      <c r="F21" s="507"/>
      <c r="G21" s="507"/>
      <c r="H21" s="691"/>
      <c r="I21" s="413"/>
      <c r="J21" s="507"/>
      <c r="K21" s="414">
        <f t="shared" si="0"/>
        <v>0</v>
      </c>
      <c r="L21" s="439"/>
    </row>
    <row r="22" spans="1:12" x14ac:dyDescent="0.2">
      <c r="A22" s="1813" t="s">
        <v>857</v>
      </c>
      <c r="B22" s="292" t="s">
        <v>844</v>
      </c>
      <c r="C22" s="507"/>
      <c r="D22" s="507"/>
      <c r="E22" s="507"/>
      <c r="F22" s="507"/>
      <c r="G22" s="507"/>
      <c r="H22" s="691"/>
      <c r="I22" s="413"/>
      <c r="J22" s="507"/>
      <c r="K22" s="414">
        <f t="shared" si="0"/>
        <v>0</v>
      </c>
      <c r="L22" s="439"/>
    </row>
    <row r="23" spans="1:12" x14ac:dyDescent="0.2">
      <c r="A23" s="1813" t="s">
        <v>858</v>
      </c>
      <c r="B23" s="292" t="s">
        <v>845</v>
      </c>
      <c r="C23" s="507"/>
      <c r="D23" s="507"/>
      <c r="E23" s="507"/>
      <c r="F23" s="507"/>
      <c r="G23" s="507"/>
      <c r="H23" s="691"/>
      <c r="I23" s="413"/>
      <c r="J23" s="507"/>
      <c r="K23" s="414">
        <f t="shared" si="0"/>
        <v>0</v>
      </c>
      <c r="L23" s="439"/>
    </row>
    <row r="24" spans="1:12" ht="12.75" customHeight="1" x14ac:dyDescent="0.2">
      <c r="A24" s="1813" t="s">
        <v>859</v>
      </c>
      <c r="B24" s="292" t="s">
        <v>846</v>
      </c>
      <c r="C24" s="507"/>
      <c r="D24" s="507"/>
      <c r="E24" s="507"/>
      <c r="F24" s="507"/>
      <c r="G24" s="507"/>
      <c r="H24" s="691"/>
      <c r="I24" s="413"/>
      <c r="J24" s="507"/>
      <c r="K24" s="414">
        <f t="shared" si="0"/>
        <v>0</v>
      </c>
      <c r="L24" s="439"/>
    </row>
    <row r="25" spans="1:12" ht="12.75" customHeight="1" x14ac:dyDescent="0.2">
      <c r="A25" s="1813" t="s">
        <v>940</v>
      </c>
      <c r="B25" s="292" t="s">
        <v>847</v>
      </c>
      <c r="C25" s="507"/>
      <c r="D25" s="507"/>
      <c r="E25" s="507"/>
      <c r="F25" s="507"/>
      <c r="G25" s="507"/>
      <c r="H25" s="691"/>
      <c r="I25" s="413"/>
      <c r="J25" s="507"/>
      <c r="K25" s="414">
        <f t="shared" si="0"/>
        <v>0</v>
      </c>
      <c r="L25" s="439"/>
    </row>
    <row r="26" spans="1:12" x14ac:dyDescent="0.2">
      <c r="A26" s="1813" t="s">
        <v>726</v>
      </c>
      <c r="B26" s="292" t="s">
        <v>848</v>
      </c>
      <c r="C26" s="507"/>
      <c r="D26" s="507"/>
      <c r="E26" s="507"/>
      <c r="F26" s="507"/>
      <c r="G26" s="507"/>
      <c r="H26" s="691"/>
      <c r="I26" s="413"/>
      <c r="J26" s="507"/>
      <c r="K26" s="414">
        <f t="shared" si="0"/>
        <v>0</v>
      </c>
      <c r="L26" s="439"/>
    </row>
    <row r="27" spans="1:12" x14ac:dyDescent="0.2">
      <c r="A27" s="1813" t="s">
        <v>727</v>
      </c>
      <c r="B27" s="292" t="s">
        <v>849</v>
      </c>
      <c r="C27" s="507"/>
      <c r="D27" s="507"/>
      <c r="E27" s="507"/>
      <c r="F27" s="507"/>
      <c r="G27" s="507"/>
      <c r="H27" s="691"/>
      <c r="I27" s="413"/>
      <c r="J27" s="507"/>
      <c r="K27" s="414">
        <f t="shared" si="0"/>
        <v>0</v>
      </c>
      <c r="L27" s="439"/>
    </row>
    <row r="28" spans="1:12" x14ac:dyDescent="0.2">
      <c r="A28" s="1813" t="s">
        <v>157</v>
      </c>
      <c r="B28" s="292" t="s">
        <v>850</v>
      </c>
      <c r="C28" s="507"/>
      <c r="D28" s="507"/>
      <c r="E28" s="507"/>
      <c r="F28" s="507"/>
      <c r="G28" s="507"/>
      <c r="H28" s="691"/>
      <c r="I28" s="413"/>
      <c r="J28" s="507"/>
      <c r="K28" s="414">
        <f t="shared" si="0"/>
        <v>0</v>
      </c>
      <c r="L28" s="439"/>
    </row>
    <row r="29" spans="1:12" x14ac:dyDescent="0.2">
      <c r="A29" s="1813" t="s">
        <v>158</v>
      </c>
      <c r="B29" s="292" t="s">
        <v>851</v>
      </c>
      <c r="C29" s="507"/>
      <c r="D29" s="507"/>
      <c r="E29" s="507"/>
      <c r="F29" s="507"/>
      <c r="G29" s="507"/>
      <c r="H29" s="691"/>
      <c r="I29" s="413"/>
      <c r="J29" s="507"/>
      <c r="K29" s="414">
        <f t="shared" si="0"/>
        <v>0</v>
      </c>
      <c r="L29" s="439"/>
    </row>
    <row r="30" spans="1:12" x14ac:dyDescent="0.2">
      <c r="A30" s="1813" t="s">
        <v>159</v>
      </c>
      <c r="B30" s="292" t="s">
        <v>852</v>
      </c>
      <c r="C30" s="507"/>
      <c r="D30" s="507"/>
      <c r="E30" s="507"/>
      <c r="F30" s="507"/>
      <c r="G30" s="507"/>
      <c r="H30" s="691"/>
      <c r="I30" s="413"/>
      <c r="J30" s="507"/>
      <c r="K30" s="414">
        <f t="shared" si="0"/>
        <v>0</v>
      </c>
      <c r="L30" s="439"/>
    </row>
    <row r="31" spans="1:12" x14ac:dyDescent="0.2">
      <c r="A31" s="1813" t="s">
        <v>160</v>
      </c>
      <c r="B31" s="292" t="s">
        <v>853</v>
      </c>
      <c r="C31" s="507"/>
      <c r="D31" s="507"/>
      <c r="E31" s="507"/>
      <c r="F31" s="507"/>
      <c r="G31" s="507"/>
      <c r="H31" s="691"/>
      <c r="I31" s="413"/>
      <c r="J31" s="507"/>
      <c r="K31" s="414">
        <f t="shared" si="0"/>
        <v>0</v>
      </c>
      <c r="L31" s="439"/>
    </row>
    <row r="32" spans="1:12" x14ac:dyDescent="0.2">
      <c r="A32" s="1814"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552704</v>
      </c>
      <c r="D33" s="415">
        <f t="shared" ref="D33:L33" si="1">SUM(D5:D32)</f>
        <v>78591</v>
      </c>
      <c r="E33" s="415">
        <f t="shared" si="1"/>
        <v>958</v>
      </c>
      <c r="F33" s="415">
        <f t="shared" si="1"/>
        <v>25356</v>
      </c>
      <c r="G33" s="415">
        <f t="shared" si="1"/>
        <v>0</v>
      </c>
      <c r="H33" s="415">
        <f t="shared" si="1"/>
        <v>1731</v>
      </c>
      <c r="I33" s="415">
        <f t="shared" si="1"/>
        <v>0</v>
      </c>
      <c r="J33" s="415">
        <f t="shared" si="1"/>
        <v>0</v>
      </c>
      <c r="K33" s="415">
        <f t="shared" si="1"/>
        <v>659340</v>
      </c>
      <c r="L33" s="415">
        <f t="shared" si="1"/>
        <v>662320</v>
      </c>
    </row>
    <row r="34" spans="1:14" s="26" customFormat="1" ht="18" customHeight="1" thickTop="1" x14ac:dyDescent="0.2">
      <c r="A34" s="1815" t="s">
        <v>49</v>
      </c>
      <c r="B34" s="1863" t="s">
        <v>668</v>
      </c>
      <c r="C34" s="416"/>
      <c r="D34" s="416"/>
      <c r="E34" s="416"/>
      <c r="F34" s="416"/>
      <c r="G34" s="416"/>
      <c r="H34" s="416"/>
      <c r="I34" s="413"/>
      <c r="J34" s="413"/>
      <c r="K34" s="413"/>
      <c r="L34" s="413"/>
      <c r="M34" s="906"/>
      <c r="N34" s="906"/>
    </row>
    <row r="35" spans="1:14" s="26" customFormat="1" ht="13.5" customHeight="1" x14ac:dyDescent="0.2">
      <c r="A35" s="1816" t="s">
        <v>694</v>
      </c>
      <c r="B35" s="208"/>
      <c r="C35" s="417"/>
      <c r="D35" s="417"/>
      <c r="E35" s="417"/>
      <c r="F35" s="417"/>
      <c r="G35" s="417"/>
      <c r="H35" s="417"/>
      <c r="I35" s="413"/>
      <c r="J35" s="413"/>
      <c r="K35" s="413"/>
      <c r="L35" s="413"/>
      <c r="M35" s="906"/>
      <c r="N35" s="906"/>
    </row>
    <row r="36" spans="1:14" x14ac:dyDescent="0.2">
      <c r="A36" s="1812" t="s">
        <v>1287</v>
      </c>
      <c r="B36" s="267">
        <v>2110</v>
      </c>
      <c r="C36" s="418"/>
      <c r="D36" s="418"/>
      <c r="E36" s="418"/>
      <c r="F36" s="418"/>
      <c r="G36" s="418"/>
      <c r="H36" s="418"/>
      <c r="I36" s="436"/>
      <c r="J36" s="436"/>
      <c r="K36" s="414">
        <f t="shared" ref="K36:K41" si="2">SUM(C36:J36)</f>
        <v>0</v>
      </c>
      <c r="L36" s="412"/>
    </row>
    <row r="37" spans="1:14" x14ac:dyDescent="0.2">
      <c r="A37" s="1812" t="s">
        <v>1288</v>
      </c>
      <c r="B37" s="267">
        <v>2120</v>
      </c>
      <c r="C37" s="412">
        <v>675</v>
      </c>
      <c r="D37" s="412"/>
      <c r="E37" s="412"/>
      <c r="F37" s="412"/>
      <c r="G37" s="412"/>
      <c r="H37" s="412"/>
      <c r="I37" s="436"/>
      <c r="J37" s="436"/>
      <c r="K37" s="414">
        <f t="shared" si="2"/>
        <v>675</v>
      </c>
      <c r="L37" s="412">
        <v>1130</v>
      </c>
    </row>
    <row r="38" spans="1:14" x14ac:dyDescent="0.2">
      <c r="A38" s="1812" t="s">
        <v>222</v>
      </c>
      <c r="B38" s="267">
        <v>2130</v>
      </c>
      <c r="C38" s="412"/>
      <c r="D38" s="412"/>
      <c r="E38" s="412">
        <v>2484</v>
      </c>
      <c r="F38" s="412">
        <v>227</v>
      </c>
      <c r="G38" s="412"/>
      <c r="H38" s="412"/>
      <c r="I38" s="436"/>
      <c r="J38" s="436"/>
      <c r="K38" s="414">
        <f t="shared" si="2"/>
        <v>2711</v>
      </c>
      <c r="L38" s="412">
        <v>4850</v>
      </c>
    </row>
    <row r="39" spans="1:14" x14ac:dyDescent="0.2">
      <c r="A39" s="1812" t="s">
        <v>223</v>
      </c>
      <c r="B39" s="267">
        <v>2140</v>
      </c>
      <c r="C39" s="412"/>
      <c r="D39" s="412"/>
      <c r="E39" s="412"/>
      <c r="F39" s="412"/>
      <c r="G39" s="412"/>
      <c r="H39" s="412"/>
      <c r="I39" s="436"/>
      <c r="J39" s="436"/>
      <c r="K39" s="414">
        <f t="shared" si="2"/>
        <v>0</v>
      </c>
      <c r="L39" s="412"/>
    </row>
    <row r="40" spans="1:14" x14ac:dyDescent="0.2">
      <c r="A40" s="1812" t="s">
        <v>224</v>
      </c>
      <c r="B40" s="267">
        <v>2150</v>
      </c>
      <c r="C40" s="412"/>
      <c r="D40" s="412"/>
      <c r="E40" s="412"/>
      <c r="F40" s="412"/>
      <c r="G40" s="412"/>
      <c r="H40" s="412"/>
      <c r="I40" s="436"/>
      <c r="J40" s="436"/>
      <c r="K40" s="414">
        <f t="shared" si="2"/>
        <v>0</v>
      </c>
      <c r="L40" s="412"/>
    </row>
    <row r="41" spans="1:14" x14ac:dyDescent="0.2">
      <c r="A41" s="1812" t="s">
        <v>1986</v>
      </c>
      <c r="B41" s="267">
        <v>2190</v>
      </c>
      <c r="C41" s="412">
        <v>1752</v>
      </c>
      <c r="D41" s="412"/>
      <c r="E41" s="412"/>
      <c r="F41" s="412"/>
      <c r="G41" s="412"/>
      <c r="H41" s="412"/>
      <c r="I41" s="436"/>
      <c r="J41" s="436"/>
      <c r="K41" s="414">
        <f t="shared" si="2"/>
        <v>1752</v>
      </c>
      <c r="L41" s="412">
        <v>2771</v>
      </c>
    </row>
    <row r="42" spans="1:14" ht="12.75" customHeight="1" thickBot="1" x14ac:dyDescent="0.25">
      <c r="A42" s="887" t="s">
        <v>659</v>
      </c>
      <c r="B42" s="468" t="s">
        <v>832</v>
      </c>
      <c r="C42" s="415">
        <f>SUM(C36:C41)</f>
        <v>2427</v>
      </c>
      <c r="D42" s="415">
        <f t="shared" ref="D42:L42" si="3">SUM(D36:D41)</f>
        <v>0</v>
      </c>
      <c r="E42" s="415">
        <f t="shared" si="3"/>
        <v>2484</v>
      </c>
      <c r="F42" s="415">
        <f t="shared" si="3"/>
        <v>227</v>
      </c>
      <c r="G42" s="415">
        <f t="shared" si="3"/>
        <v>0</v>
      </c>
      <c r="H42" s="415">
        <f t="shared" si="3"/>
        <v>0</v>
      </c>
      <c r="I42" s="415">
        <f t="shared" si="3"/>
        <v>0</v>
      </c>
      <c r="J42" s="415">
        <f t="shared" si="3"/>
        <v>0</v>
      </c>
      <c r="K42" s="415">
        <f t="shared" si="3"/>
        <v>5138</v>
      </c>
      <c r="L42" s="415">
        <f t="shared" si="3"/>
        <v>8751</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7">
        <v>2210</v>
      </c>
      <c r="C44" s="418">
        <v>153</v>
      </c>
      <c r="D44" s="418"/>
      <c r="E44" s="418">
        <v>13386</v>
      </c>
      <c r="F44" s="418">
        <v>772</v>
      </c>
      <c r="G44" s="418"/>
      <c r="H44" s="418"/>
      <c r="I44" s="436"/>
      <c r="J44" s="436"/>
      <c r="K44" s="420">
        <f>SUM(C44:J44)</f>
        <v>14311</v>
      </c>
      <c r="L44" s="418">
        <v>18785</v>
      </c>
    </row>
    <row r="45" spans="1:14" x14ac:dyDescent="0.2">
      <c r="A45" s="1812" t="s">
        <v>976</v>
      </c>
      <c r="B45" s="267">
        <v>2220</v>
      </c>
      <c r="C45" s="412"/>
      <c r="D45" s="412"/>
      <c r="E45" s="412">
        <v>920</v>
      </c>
      <c r="F45" s="412">
        <v>2596</v>
      </c>
      <c r="G45" s="412"/>
      <c r="H45" s="412"/>
      <c r="I45" s="436"/>
      <c r="J45" s="436"/>
      <c r="K45" s="420">
        <f>SUM(C45:J45)</f>
        <v>3516</v>
      </c>
      <c r="L45" s="412">
        <v>4200</v>
      </c>
    </row>
    <row r="46" spans="1:14" x14ac:dyDescent="0.2">
      <c r="A46" s="1812" t="s">
        <v>977</v>
      </c>
      <c r="B46" s="267">
        <v>2230</v>
      </c>
      <c r="C46" s="412"/>
      <c r="D46" s="412"/>
      <c r="E46" s="412"/>
      <c r="F46" s="412"/>
      <c r="G46" s="412"/>
      <c r="H46" s="412"/>
      <c r="I46" s="436"/>
      <c r="J46" s="436"/>
      <c r="K46" s="420">
        <f>SUM(C46:J46)</f>
        <v>0</v>
      </c>
      <c r="L46" s="412">
        <v>966</v>
      </c>
    </row>
    <row r="47" spans="1:14" ht="12.75" customHeight="1" thickBot="1" x14ac:dyDescent="0.25">
      <c r="A47" s="887" t="s">
        <v>660</v>
      </c>
      <c r="B47" s="468" t="s">
        <v>33</v>
      </c>
      <c r="C47" s="415">
        <f>SUM(C44:C46)</f>
        <v>153</v>
      </c>
      <c r="D47" s="415">
        <f t="shared" ref="D47:K47" si="4">SUM(D44:D46)</f>
        <v>0</v>
      </c>
      <c r="E47" s="415">
        <f t="shared" si="4"/>
        <v>14306</v>
      </c>
      <c r="F47" s="415">
        <f t="shared" si="4"/>
        <v>3368</v>
      </c>
      <c r="G47" s="415">
        <f t="shared" si="4"/>
        <v>0</v>
      </c>
      <c r="H47" s="415">
        <f t="shared" si="4"/>
        <v>0</v>
      </c>
      <c r="I47" s="415">
        <f t="shared" si="4"/>
        <v>0</v>
      </c>
      <c r="J47" s="415">
        <f t="shared" si="4"/>
        <v>0</v>
      </c>
      <c r="K47" s="415">
        <f t="shared" si="4"/>
        <v>17827</v>
      </c>
      <c r="L47" s="415">
        <f>SUM(L44:L46)</f>
        <v>23951</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7">
        <v>2310</v>
      </c>
      <c r="C49" s="418"/>
      <c r="D49" s="418"/>
      <c r="E49" s="418">
        <v>11184</v>
      </c>
      <c r="F49" s="418">
        <v>48</v>
      </c>
      <c r="G49" s="418"/>
      <c r="H49" s="418">
        <v>895</v>
      </c>
      <c r="I49" s="436"/>
      <c r="J49" s="436"/>
      <c r="K49" s="420">
        <f>SUM(C49:J49)</f>
        <v>12127</v>
      </c>
      <c r="L49" s="418">
        <v>23250</v>
      </c>
    </row>
    <row r="50" spans="1:14" x14ac:dyDescent="0.2">
      <c r="A50" s="1812" t="s">
        <v>979</v>
      </c>
      <c r="B50" s="267">
        <v>2320</v>
      </c>
      <c r="C50" s="412">
        <v>30587</v>
      </c>
      <c r="D50" s="412">
        <v>2596</v>
      </c>
      <c r="E50" s="412">
        <v>6721</v>
      </c>
      <c r="F50" s="412">
        <v>304</v>
      </c>
      <c r="G50" s="412"/>
      <c r="H50" s="412">
        <v>21</v>
      </c>
      <c r="I50" s="436"/>
      <c r="J50" s="436"/>
      <c r="K50" s="420">
        <f>SUM(C50:J50)</f>
        <v>40229</v>
      </c>
      <c r="L50" s="412">
        <v>38527</v>
      </c>
    </row>
    <row r="51" spans="1:14" x14ac:dyDescent="0.2">
      <c r="A51" s="1812" t="s">
        <v>45</v>
      </c>
      <c r="B51" s="267">
        <v>2330</v>
      </c>
      <c r="C51" s="412">
        <v>2500</v>
      </c>
      <c r="D51" s="412">
        <v>327</v>
      </c>
      <c r="E51" s="412">
        <v>550</v>
      </c>
      <c r="F51" s="412"/>
      <c r="G51" s="412"/>
      <c r="H51" s="412"/>
      <c r="I51" s="436"/>
      <c r="J51" s="436"/>
      <c r="K51" s="420">
        <f>SUM(C51:J51)</f>
        <v>3377</v>
      </c>
      <c r="L51" s="412">
        <v>3376</v>
      </c>
    </row>
    <row r="52" spans="1:14" ht="22.5" x14ac:dyDescent="0.2">
      <c r="A52" s="1813"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33087</v>
      </c>
      <c r="D53" s="415">
        <f t="shared" ref="D53:L53" si="5">SUM(D49:D52)</f>
        <v>2923</v>
      </c>
      <c r="E53" s="415">
        <f t="shared" si="5"/>
        <v>18455</v>
      </c>
      <c r="F53" s="415">
        <f t="shared" si="5"/>
        <v>352</v>
      </c>
      <c r="G53" s="415">
        <f t="shared" si="5"/>
        <v>0</v>
      </c>
      <c r="H53" s="415">
        <f t="shared" si="5"/>
        <v>916</v>
      </c>
      <c r="I53" s="415">
        <f t="shared" si="5"/>
        <v>0</v>
      </c>
      <c r="J53" s="415">
        <f t="shared" si="5"/>
        <v>0</v>
      </c>
      <c r="K53" s="415">
        <f t="shared" si="5"/>
        <v>55733</v>
      </c>
      <c r="L53" s="415">
        <f t="shared" si="5"/>
        <v>65153</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7">
        <v>2410</v>
      </c>
      <c r="C55" s="418">
        <v>75186</v>
      </c>
      <c r="D55" s="418">
        <v>12484</v>
      </c>
      <c r="E55" s="418"/>
      <c r="F55" s="418"/>
      <c r="G55" s="418"/>
      <c r="H55" s="418"/>
      <c r="I55" s="436"/>
      <c r="J55" s="436"/>
      <c r="K55" s="420">
        <f>SUM(C55:J55)</f>
        <v>87670</v>
      </c>
      <c r="L55" s="418">
        <v>87405</v>
      </c>
    </row>
    <row r="56" spans="1:14" ht="12.75" customHeight="1" x14ac:dyDescent="0.2">
      <c r="A56" s="1818"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75186</v>
      </c>
      <c r="D57" s="421">
        <f t="shared" ref="D57:K57" si="6">SUM(D55:D56)</f>
        <v>12484</v>
      </c>
      <c r="E57" s="421">
        <f t="shared" si="6"/>
        <v>0</v>
      </c>
      <c r="F57" s="421">
        <f t="shared" si="6"/>
        <v>0</v>
      </c>
      <c r="G57" s="421">
        <f t="shared" si="6"/>
        <v>0</v>
      </c>
      <c r="H57" s="421">
        <f t="shared" si="6"/>
        <v>0</v>
      </c>
      <c r="I57" s="421">
        <f t="shared" si="6"/>
        <v>0</v>
      </c>
      <c r="J57" s="421">
        <f t="shared" si="6"/>
        <v>0</v>
      </c>
      <c r="K57" s="421">
        <f t="shared" si="6"/>
        <v>87670</v>
      </c>
      <c r="L57" s="415">
        <f>SUM(L55:L56)</f>
        <v>87405</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2" t="s">
        <v>543</v>
      </c>
      <c r="B60" s="267">
        <v>2520</v>
      </c>
      <c r="C60" s="412">
        <v>10448</v>
      </c>
      <c r="D60" s="412"/>
      <c r="E60" s="412"/>
      <c r="F60" s="412"/>
      <c r="G60" s="412"/>
      <c r="H60" s="412"/>
      <c r="I60" s="436"/>
      <c r="J60" s="436"/>
      <c r="K60" s="420">
        <f t="shared" si="7"/>
        <v>10448</v>
      </c>
      <c r="L60" s="412">
        <v>11320</v>
      </c>
      <c r="M60" s="15"/>
      <c r="N60" s="15"/>
    </row>
    <row r="61" spans="1:14" s="16" customFormat="1" x14ac:dyDescent="0.2">
      <c r="A61" s="1812" t="s">
        <v>221</v>
      </c>
      <c r="B61" s="267">
        <v>2540</v>
      </c>
      <c r="C61" s="412">
        <v>21</v>
      </c>
      <c r="D61" s="412"/>
      <c r="E61" s="412">
        <v>711</v>
      </c>
      <c r="F61" s="412">
        <v>18539</v>
      </c>
      <c r="G61" s="412"/>
      <c r="H61" s="412"/>
      <c r="I61" s="436"/>
      <c r="J61" s="436"/>
      <c r="K61" s="420">
        <f t="shared" si="7"/>
        <v>19271</v>
      </c>
      <c r="L61" s="412">
        <v>23100</v>
      </c>
      <c r="M61" s="15"/>
      <c r="N61" s="15"/>
    </row>
    <row r="62" spans="1:14" s="16" customFormat="1" x14ac:dyDescent="0.2">
      <c r="A62" s="1812" t="s">
        <v>1129</v>
      </c>
      <c r="B62" s="267">
        <v>2550</v>
      </c>
      <c r="C62" s="412"/>
      <c r="D62" s="412"/>
      <c r="E62" s="412"/>
      <c r="F62" s="412"/>
      <c r="G62" s="412"/>
      <c r="H62" s="412"/>
      <c r="I62" s="436"/>
      <c r="J62" s="436"/>
      <c r="K62" s="420">
        <f t="shared" si="7"/>
        <v>0</v>
      </c>
      <c r="L62" s="412"/>
      <c r="M62" s="15"/>
      <c r="N62" s="15"/>
    </row>
    <row r="63" spans="1:14" s="15" customFormat="1" x14ac:dyDescent="0.2">
      <c r="A63" s="1812" t="s">
        <v>107</v>
      </c>
      <c r="B63" s="267">
        <v>2560</v>
      </c>
      <c r="C63" s="412">
        <v>25908</v>
      </c>
      <c r="D63" s="412"/>
      <c r="E63" s="412">
        <v>6306</v>
      </c>
      <c r="F63" s="412">
        <v>26895</v>
      </c>
      <c r="G63" s="412"/>
      <c r="H63" s="412"/>
      <c r="I63" s="436"/>
      <c r="J63" s="436"/>
      <c r="K63" s="420">
        <f t="shared" si="7"/>
        <v>59109</v>
      </c>
      <c r="L63" s="412">
        <v>72720</v>
      </c>
    </row>
    <row r="64" spans="1:14" s="15" customFormat="1" x14ac:dyDescent="0.2">
      <c r="A64" s="1819"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36377</v>
      </c>
      <c r="D65" s="415">
        <f t="shared" ref="D65:L65" si="8">SUM(D59:D64)</f>
        <v>0</v>
      </c>
      <c r="E65" s="415">
        <f t="shared" si="8"/>
        <v>7017</v>
      </c>
      <c r="F65" s="415">
        <f t="shared" si="8"/>
        <v>45434</v>
      </c>
      <c r="G65" s="415">
        <f t="shared" si="8"/>
        <v>0</v>
      </c>
      <c r="H65" s="415">
        <f t="shared" si="8"/>
        <v>0</v>
      </c>
      <c r="I65" s="415">
        <f t="shared" si="8"/>
        <v>0</v>
      </c>
      <c r="J65" s="415">
        <f t="shared" si="8"/>
        <v>0</v>
      </c>
      <c r="K65" s="415">
        <f t="shared" si="8"/>
        <v>88828</v>
      </c>
      <c r="L65" s="415">
        <f t="shared" si="8"/>
        <v>107140</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2" t="s">
        <v>711</v>
      </c>
      <c r="B68" s="267">
        <v>2620</v>
      </c>
      <c r="C68" s="412"/>
      <c r="D68" s="412"/>
      <c r="E68" s="412"/>
      <c r="F68" s="412"/>
      <c r="G68" s="412"/>
      <c r="H68" s="412"/>
      <c r="I68" s="436"/>
      <c r="J68" s="436"/>
      <c r="K68" s="420">
        <f>SUM(C68:J68)</f>
        <v>0</v>
      </c>
      <c r="L68" s="412"/>
      <c r="M68" s="15"/>
      <c r="N68" s="15"/>
    </row>
    <row r="69" spans="1:14" s="16" customFormat="1" x14ac:dyDescent="0.2">
      <c r="A69" s="1812" t="s">
        <v>1251</v>
      </c>
      <c r="B69" s="267">
        <v>2630</v>
      </c>
      <c r="C69" s="412"/>
      <c r="D69" s="412"/>
      <c r="E69" s="412"/>
      <c r="F69" s="412"/>
      <c r="G69" s="412"/>
      <c r="H69" s="412"/>
      <c r="I69" s="436"/>
      <c r="J69" s="436"/>
      <c r="K69" s="420">
        <f>SUM(C69:J69)</f>
        <v>0</v>
      </c>
      <c r="L69" s="412"/>
      <c r="M69" s="15"/>
      <c r="N69" s="15"/>
    </row>
    <row r="70" spans="1:14" s="16" customFormat="1" x14ac:dyDescent="0.2">
      <c r="A70" s="1812" t="s">
        <v>472</v>
      </c>
      <c r="B70" s="267">
        <v>2640</v>
      </c>
      <c r="C70" s="412"/>
      <c r="D70" s="412"/>
      <c r="E70" s="412"/>
      <c r="F70" s="412"/>
      <c r="G70" s="412"/>
      <c r="H70" s="412"/>
      <c r="I70" s="436"/>
      <c r="J70" s="436"/>
      <c r="K70" s="420">
        <f>SUM(C70:J70)</f>
        <v>0</v>
      </c>
      <c r="L70" s="412"/>
      <c r="M70" s="15"/>
      <c r="N70" s="15"/>
    </row>
    <row r="71" spans="1:14" s="16" customFormat="1" x14ac:dyDescent="0.2">
      <c r="A71" s="1812"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0"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147230</v>
      </c>
      <c r="D74" s="425">
        <f t="shared" ref="D74:K74" si="10">SUM(D42,D47,D53,D57,D65,D72,D73)</f>
        <v>15407</v>
      </c>
      <c r="E74" s="425">
        <f t="shared" si="10"/>
        <v>42262</v>
      </c>
      <c r="F74" s="425">
        <f t="shared" si="10"/>
        <v>49381</v>
      </c>
      <c r="G74" s="425">
        <f t="shared" si="10"/>
        <v>0</v>
      </c>
      <c r="H74" s="425">
        <f t="shared" si="10"/>
        <v>916</v>
      </c>
      <c r="I74" s="425">
        <f t="shared" si="10"/>
        <v>0</v>
      </c>
      <c r="J74" s="425">
        <f t="shared" si="10"/>
        <v>0</v>
      </c>
      <c r="K74" s="425">
        <f t="shared" si="10"/>
        <v>255196</v>
      </c>
      <c r="L74" s="425">
        <f>SUM(L42,L47,L53,L57,L65,L72,L73)</f>
        <v>292400</v>
      </c>
    </row>
    <row r="75" spans="1:14" s="24" customFormat="1" ht="18" customHeight="1" thickTop="1" thickBot="1" x14ac:dyDescent="0.25">
      <c r="A75" s="1811" t="s">
        <v>50</v>
      </c>
      <c r="B75" s="1807" t="s">
        <v>674</v>
      </c>
      <c r="C75" s="423"/>
      <c r="D75" s="423"/>
      <c r="E75" s="423"/>
      <c r="F75" s="423"/>
      <c r="G75" s="423"/>
      <c r="H75" s="423"/>
      <c r="I75" s="429"/>
      <c r="J75" s="429"/>
      <c r="K75" s="415">
        <f>SUM(C75:J75)</f>
        <v>0</v>
      </c>
      <c r="L75" s="424">
        <v>200</v>
      </c>
      <c r="M75" s="905"/>
      <c r="N75" s="905"/>
    </row>
    <row r="76" spans="1:14" s="116" customFormat="1" ht="18" customHeight="1" thickTop="1" x14ac:dyDescent="0.2">
      <c r="A76" s="1822" t="s">
        <v>430</v>
      </c>
      <c r="B76" s="1863" t="s">
        <v>1028</v>
      </c>
      <c r="C76" s="416"/>
      <c r="D76" s="416"/>
      <c r="E76" s="413"/>
      <c r="F76" s="416"/>
      <c r="G76" s="416"/>
      <c r="H76" s="413"/>
      <c r="I76" s="413"/>
      <c r="J76" s="413"/>
      <c r="K76" s="413"/>
      <c r="L76" s="413"/>
      <c r="M76" s="907"/>
      <c r="N76" s="907"/>
    </row>
    <row r="77" spans="1:14" s="24" customFormat="1" ht="13.5" customHeight="1" x14ac:dyDescent="0.2">
      <c r="A77" s="1816" t="s">
        <v>718</v>
      </c>
      <c r="B77" s="208"/>
      <c r="C77" s="413"/>
      <c r="D77" s="413"/>
      <c r="E77" s="417"/>
      <c r="F77" s="413"/>
      <c r="G77" s="413"/>
      <c r="H77" s="417"/>
      <c r="I77" s="413"/>
      <c r="J77" s="413"/>
      <c r="K77" s="417"/>
      <c r="L77" s="417"/>
      <c r="M77" s="905"/>
      <c r="N77" s="905"/>
    </row>
    <row r="78" spans="1:14" x14ac:dyDescent="0.2">
      <c r="A78" s="1812" t="s">
        <v>586</v>
      </c>
      <c r="B78" s="267">
        <v>4110</v>
      </c>
      <c r="C78" s="413"/>
      <c r="D78" s="413"/>
      <c r="E78" s="418"/>
      <c r="F78" s="413"/>
      <c r="G78" s="413"/>
      <c r="H78" s="427"/>
      <c r="I78" s="507"/>
      <c r="J78" s="507"/>
      <c r="K78" s="414">
        <f t="shared" ref="K78:K83" si="11">SUM(C78:J78)</f>
        <v>0</v>
      </c>
      <c r="L78" s="418"/>
    </row>
    <row r="79" spans="1:14" x14ac:dyDescent="0.2">
      <c r="A79" s="1812" t="s">
        <v>349</v>
      </c>
      <c r="B79" s="267">
        <v>4120</v>
      </c>
      <c r="C79" s="413"/>
      <c r="D79" s="413"/>
      <c r="E79" s="412">
        <v>78187</v>
      </c>
      <c r="F79" s="413"/>
      <c r="G79" s="413"/>
      <c r="H79" s="412">
        <v>263939</v>
      </c>
      <c r="I79" s="507"/>
      <c r="J79" s="507"/>
      <c r="K79" s="414">
        <f t="shared" si="11"/>
        <v>342126</v>
      </c>
      <c r="L79" s="412">
        <v>373995</v>
      </c>
    </row>
    <row r="80" spans="1:14" x14ac:dyDescent="0.2">
      <c r="A80" s="1812" t="s">
        <v>350</v>
      </c>
      <c r="B80" s="267">
        <v>4130</v>
      </c>
      <c r="C80" s="413"/>
      <c r="D80" s="413"/>
      <c r="E80" s="412"/>
      <c r="F80" s="413"/>
      <c r="G80" s="413"/>
      <c r="H80" s="412"/>
      <c r="I80" s="507"/>
      <c r="J80" s="507"/>
      <c r="K80" s="414">
        <f t="shared" si="11"/>
        <v>0</v>
      </c>
      <c r="L80" s="412"/>
    </row>
    <row r="81" spans="1:12" x14ac:dyDescent="0.2">
      <c r="A81" s="1812" t="s">
        <v>812</v>
      </c>
      <c r="B81" s="267">
        <v>4140</v>
      </c>
      <c r="C81" s="413"/>
      <c r="D81" s="413"/>
      <c r="E81" s="412"/>
      <c r="F81" s="413"/>
      <c r="G81" s="413"/>
      <c r="H81" s="412"/>
      <c r="I81" s="507"/>
      <c r="J81" s="507"/>
      <c r="K81" s="414">
        <f t="shared" si="11"/>
        <v>0</v>
      </c>
      <c r="L81" s="412"/>
    </row>
    <row r="82" spans="1:12" x14ac:dyDescent="0.2">
      <c r="A82" s="1812" t="s">
        <v>90</v>
      </c>
      <c r="B82" s="267">
        <v>4170</v>
      </c>
      <c r="C82" s="413"/>
      <c r="D82" s="413"/>
      <c r="E82" s="412"/>
      <c r="F82" s="413"/>
      <c r="G82" s="413"/>
      <c r="H82" s="412"/>
      <c r="I82" s="507"/>
      <c r="J82" s="507"/>
      <c r="K82" s="414">
        <f t="shared" si="11"/>
        <v>0</v>
      </c>
      <c r="L82" s="412"/>
    </row>
    <row r="83" spans="1:12" x14ac:dyDescent="0.2">
      <c r="A83" s="1818" t="s">
        <v>813</v>
      </c>
      <c r="B83" s="114">
        <v>4190</v>
      </c>
      <c r="C83" s="413"/>
      <c r="D83" s="413"/>
      <c r="E83" s="412"/>
      <c r="F83" s="413"/>
      <c r="G83" s="413"/>
      <c r="H83" s="412"/>
      <c r="I83" s="507"/>
      <c r="J83" s="507"/>
      <c r="K83" s="414">
        <f t="shared" si="11"/>
        <v>0</v>
      </c>
      <c r="L83" s="412">
        <v>50</v>
      </c>
    </row>
    <row r="84" spans="1:12" ht="13.5" thickBot="1" x14ac:dyDescent="0.25">
      <c r="A84" s="887" t="s">
        <v>1919</v>
      </c>
      <c r="B84" s="533">
        <v>4100</v>
      </c>
      <c r="C84" s="413"/>
      <c r="D84" s="413"/>
      <c r="E84" s="415">
        <f>SUM(E78:E83)</f>
        <v>78187</v>
      </c>
      <c r="F84" s="413"/>
      <c r="G84" s="413"/>
      <c r="H84" s="415">
        <f>SUM(H78:H83)</f>
        <v>263939</v>
      </c>
      <c r="I84" s="507"/>
      <c r="J84" s="507"/>
      <c r="K84" s="415">
        <f>SUM(K78:K83)</f>
        <v>342126</v>
      </c>
      <c r="L84" s="415">
        <f>SUM(L78:L83)</f>
        <v>374045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0">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871">
        <v>4310</v>
      </c>
      <c r="C93" s="413"/>
      <c r="D93" s="413"/>
      <c r="E93" s="437"/>
      <c r="F93" s="413"/>
      <c r="G93" s="413"/>
      <c r="H93" s="43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78187</v>
      </c>
      <c r="F102" s="413"/>
      <c r="G102" s="413"/>
      <c r="H102" s="425">
        <f>SUM(H84,H92,H100,H101)</f>
        <v>263939</v>
      </c>
      <c r="I102" s="507"/>
      <c r="J102" s="507"/>
      <c r="K102" s="425">
        <f>SUM(K84,K92,K100,K101)</f>
        <v>342126</v>
      </c>
      <c r="L102" s="425">
        <f>SUM(L84,L92,L100,L101)</f>
        <v>374045</v>
      </c>
    </row>
    <row r="103" spans="1:14" s="116" customFormat="1" ht="18" customHeight="1" thickTop="1" x14ac:dyDescent="0.2">
      <c r="A103" s="1822" t="s">
        <v>606</v>
      </c>
      <c r="B103" s="1863" t="s">
        <v>582</v>
      </c>
      <c r="C103" s="413"/>
      <c r="D103" s="413"/>
      <c r="E103" s="413"/>
      <c r="F103" s="413"/>
      <c r="G103" s="413"/>
      <c r="H103" s="416"/>
      <c r="I103" s="433"/>
      <c r="J103" s="433"/>
      <c r="K103" s="416"/>
      <c r="L103" s="416"/>
      <c r="M103" s="907"/>
      <c r="N103" s="907"/>
    </row>
    <row r="104" spans="1:14" s="296" customFormat="1" ht="13.5" customHeight="1" x14ac:dyDescent="0.2">
      <c r="A104" s="1823" t="s">
        <v>719</v>
      </c>
      <c r="B104" s="521"/>
      <c r="C104" s="413"/>
      <c r="D104" s="413"/>
      <c r="E104" s="413"/>
      <c r="F104" s="413"/>
      <c r="G104" s="413"/>
      <c r="H104" s="417"/>
      <c r="I104" s="433"/>
      <c r="J104" s="433"/>
      <c r="K104" s="417"/>
      <c r="L104" s="417"/>
      <c r="M104" s="905"/>
      <c r="N104" s="905"/>
    </row>
    <row r="105" spans="1:14" s="297" customFormat="1" x14ac:dyDescent="0.2">
      <c r="A105" s="1812" t="s">
        <v>91</v>
      </c>
      <c r="B105" s="267">
        <v>5110</v>
      </c>
      <c r="C105" s="413"/>
      <c r="D105" s="413"/>
      <c r="E105" s="413"/>
      <c r="F105" s="413"/>
      <c r="G105" s="413"/>
      <c r="H105" s="418"/>
      <c r="I105" s="433"/>
      <c r="J105" s="433"/>
      <c r="K105" s="414">
        <f>H105</f>
        <v>0</v>
      </c>
      <c r="L105" s="418"/>
      <c r="M105" s="903"/>
      <c r="N105" s="903"/>
    </row>
    <row r="106" spans="1:14" s="297" customFormat="1" x14ac:dyDescent="0.2">
      <c r="A106" s="1812"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2" t="s">
        <v>1391</v>
      </c>
      <c r="B107" s="267">
        <v>5130</v>
      </c>
      <c r="C107" s="413"/>
      <c r="D107" s="413"/>
      <c r="E107" s="413"/>
      <c r="F107" s="413"/>
      <c r="G107" s="413"/>
      <c r="H107" s="412"/>
      <c r="I107" s="433"/>
      <c r="J107" s="433"/>
      <c r="K107" s="414">
        <f>H107</f>
        <v>0</v>
      </c>
      <c r="L107" s="412"/>
      <c r="M107" s="903"/>
      <c r="N107" s="903"/>
    </row>
    <row r="108" spans="1:14" s="297" customFormat="1" x14ac:dyDescent="0.2">
      <c r="A108" s="1812" t="s">
        <v>93</v>
      </c>
      <c r="B108" s="267" t="s">
        <v>692</v>
      </c>
      <c r="C108" s="413"/>
      <c r="D108" s="413"/>
      <c r="E108" s="413"/>
      <c r="F108" s="413"/>
      <c r="G108" s="413"/>
      <c r="H108" s="412"/>
      <c r="I108" s="433"/>
      <c r="J108" s="433"/>
      <c r="K108" s="414">
        <f>H108</f>
        <v>0</v>
      </c>
      <c r="L108" s="412"/>
      <c r="M108" s="903"/>
      <c r="N108" s="903"/>
    </row>
    <row r="109" spans="1:14" s="297" customFormat="1" x14ac:dyDescent="0.2">
      <c r="A109" s="1812"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607</v>
      </c>
      <c r="B113" s="264" t="s">
        <v>1029</v>
      </c>
      <c r="C113" s="417"/>
      <c r="D113" s="417"/>
      <c r="E113" s="413"/>
      <c r="F113" s="413"/>
      <c r="G113" s="413"/>
      <c r="H113" s="417"/>
      <c r="I113" s="433"/>
      <c r="J113" s="433"/>
      <c r="K113" s="417"/>
      <c r="L113" s="429">
        <v>500</v>
      </c>
      <c r="M113" s="905"/>
      <c r="N113" s="905"/>
    </row>
    <row r="114" spans="1:14" ht="12.75" customHeight="1" thickTop="1" thickBot="1" x14ac:dyDescent="0.25">
      <c r="A114" s="887" t="s">
        <v>51</v>
      </c>
      <c r="B114" s="516"/>
      <c r="C114" s="415">
        <f>SUM(C33,C74,C75,C102,C112,C113)</f>
        <v>699934</v>
      </c>
      <c r="D114" s="415">
        <f t="shared" ref="D114:K114" si="13">SUM(D33,D74,D75,D102,D112,D113)</f>
        <v>93998</v>
      </c>
      <c r="E114" s="415">
        <f t="shared" si="13"/>
        <v>121407</v>
      </c>
      <c r="F114" s="415">
        <f t="shared" si="13"/>
        <v>74737</v>
      </c>
      <c r="G114" s="415">
        <f t="shared" si="13"/>
        <v>0</v>
      </c>
      <c r="H114" s="415">
        <f>SUM(H33,H74,H75,H102,H112,H113)</f>
        <v>266586</v>
      </c>
      <c r="I114" s="415">
        <f t="shared" si="13"/>
        <v>0</v>
      </c>
      <c r="J114" s="415">
        <f t="shared" si="13"/>
        <v>0</v>
      </c>
      <c r="K114" s="415">
        <f t="shared" si="13"/>
        <v>1256662</v>
      </c>
      <c r="L114" s="415">
        <f>SUM(L33,L74,L75,L102,L112,L113)</f>
        <v>1329465</v>
      </c>
    </row>
    <row r="115" spans="1:14" ht="23.25" thickTop="1" x14ac:dyDescent="0.2">
      <c r="A115" s="1824" t="s">
        <v>1177</v>
      </c>
      <c r="B115" s="892"/>
      <c r="C115" s="416"/>
      <c r="D115" s="416"/>
      <c r="E115" s="416"/>
      <c r="F115" s="416"/>
      <c r="G115" s="416"/>
      <c r="H115" s="416"/>
      <c r="I115" s="416"/>
      <c r="J115" s="416"/>
      <c r="K115" s="440">
        <f>'Revenues 9-14'!C275-'Expenditures 15-22'!K114</f>
        <v>-92871</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20" t="s">
        <v>337</v>
      </c>
      <c r="B117" s="222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7">
        <v>2510</v>
      </c>
      <c r="C122" s="412"/>
      <c r="D122" s="412"/>
      <c r="E122" s="412"/>
      <c r="F122" s="412"/>
      <c r="G122" s="412"/>
      <c r="H122" s="412"/>
      <c r="I122" s="436"/>
      <c r="J122" s="436"/>
      <c r="K122" s="415">
        <f>SUM(C122:J122)</f>
        <v>0</v>
      </c>
      <c r="L122" s="412"/>
    </row>
    <row r="123" spans="1:14" ht="14.25" thickTop="1" thickBot="1" x14ac:dyDescent="0.25">
      <c r="A123" s="1812" t="s">
        <v>5</v>
      </c>
      <c r="B123" s="267">
        <v>2530</v>
      </c>
      <c r="C123" s="412">
        <v>40155</v>
      </c>
      <c r="D123" s="412"/>
      <c r="E123" s="412"/>
      <c r="F123" s="412"/>
      <c r="G123" s="412">
        <v>12358</v>
      </c>
      <c r="H123" s="412"/>
      <c r="I123" s="436"/>
      <c r="J123" s="436"/>
      <c r="K123" s="415">
        <f>SUM(C123:J123)</f>
        <v>52513</v>
      </c>
      <c r="L123" s="412">
        <v>81358</v>
      </c>
    </row>
    <row r="124" spans="1:14" ht="14.25" thickTop="1" thickBot="1" x14ac:dyDescent="0.25">
      <c r="A124" s="1812" t="s">
        <v>221</v>
      </c>
      <c r="B124" s="267">
        <v>2540</v>
      </c>
      <c r="C124" s="412"/>
      <c r="D124" s="412"/>
      <c r="E124" s="412">
        <v>19596</v>
      </c>
      <c r="F124" s="412">
        <v>2894</v>
      </c>
      <c r="G124" s="412"/>
      <c r="H124" s="412"/>
      <c r="I124" s="436"/>
      <c r="J124" s="436"/>
      <c r="K124" s="415">
        <f>SUM(C124:J124)</f>
        <v>22490</v>
      </c>
      <c r="L124" s="412"/>
    </row>
    <row r="125" spans="1:14" ht="14.25" thickTop="1" thickBot="1" x14ac:dyDescent="0.25">
      <c r="A125" s="1812" t="s">
        <v>1129</v>
      </c>
      <c r="B125" s="267">
        <v>2550</v>
      </c>
      <c r="C125" s="412"/>
      <c r="D125" s="412"/>
      <c r="E125" s="412"/>
      <c r="F125" s="412"/>
      <c r="G125" s="412"/>
      <c r="H125" s="412"/>
      <c r="I125" s="436"/>
      <c r="J125" s="436"/>
      <c r="K125" s="415">
        <f>SUM(C125:J125)</f>
        <v>0</v>
      </c>
      <c r="L125" s="412"/>
    </row>
    <row r="126" spans="1:14" ht="14.25" thickTop="1" thickBot="1" x14ac:dyDescent="0.25">
      <c r="A126" s="1812"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40155</v>
      </c>
      <c r="D127" s="415">
        <f t="shared" ref="D127:L127" si="14">SUM(D122:D126)</f>
        <v>0</v>
      </c>
      <c r="E127" s="415">
        <f t="shared" si="14"/>
        <v>19596</v>
      </c>
      <c r="F127" s="415">
        <f t="shared" si="14"/>
        <v>2894</v>
      </c>
      <c r="G127" s="415">
        <f t="shared" si="14"/>
        <v>12358</v>
      </c>
      <c r="H127" s="415">
        <f t="shared" si="14"/>
        <v>0</v>
      </c>
      <c r="I127" s="415">
        <f t="shared" si="14"/>
        <v>0</v>
      </c>
      <c r="J127" s="415">
        <f t="shared" si="14"/>
        <v>0</v>
      </c>
      <c r="K127" s="415">
        <f t="shared" si="14"/>
        <v>75003</v>
      </c>
      <c r="L127" s="415">
        <f t="shared" si="14"/>
        <v>81358</v>
      </c>
    </row>
    <row r="128" spans="1:14" ht="12.75" customHeight="1" thickTop="1" x14ac:dyDescent="0.2">
      <c r="A128" s="883" t="s">
        <v>1156</v>
      </c>
      <c r="B128" s="1081" t="s">
        <v>673</v>
      </c>
      <c r="C128" s="1859"/>
      <c r="D128" s="1859"/>
      <c r="E128" s="1859"/>
      <c r="F128" s="1859"/>
      <c r="G128" s="1859"/>
      <c r="H128" s="1859"/>
      <c r="I128" s="703"/>
      <c r="J128" s="703"/>
      <c r="K128" s="430">
        <f>SUM(C128:J128)</f>
        <v>0</v>
      </c>
      <c r="L128" s="1859"/>
    </row>
    <row r="129" spans="1:14" ht="12.75" customHeight="1" thickBot="1" x14ac:dyDescent="0.25">
      <c r="A129" s="1860" t="s">
        <v>972</v>
      </c>
      <c r="B129" s="1808" t="s">
        <v>668</v>
      </c>
      <c r="C129" s="425">
        <f>SUM(C120,C127,C128)</f>
        <v>40155</v>
      </c>
      <c r="D129" s="425">
        <f t="shared" ref="D129:L129" si="15">SUM(D120,D127,D128)</f>
        <v>0</v>
      </c>
      <c r="E129" s="425">
        <f t="shared" si="15"/>
        <v>19596</v>
      </c>
      <c r="F129" s="425">
        <f t="shared" si="15"/>
        <v>2894</v>
      </c>
      <c r="G129" s="425">
        <f t="shared" si="15"/>
        <v>12358</v>
      </c>
      <c r="H129" s="425">
        <f t="shared" si="15"/>
        <v>0</v>
      </c>
      <c r="I129" s="425">
        <f t="shared" si="15"/>
        <v>0</v>
      </c>
      <c r="J129" s="425">
        <f t="shared" si="15"/>
        <v>0</v>
      </c>
      <c r="K129" s="425">
        <f t="shared" si="15"/>
        <v>75003</v>
      </c>
      <c r="L129" s="425">
        <f t="shared" si="15"/>
        <v>81358</v>
      </c>
    </row>
    <row r="130" spans="1:14" ht="18" customHeight="1" thickTop="1" thickBot="1" x14ac:dyDescent="0.25">
      <c r="A130" s="1811" t="s">
        <v>1225</v>
      </c>
      <c r="B130" s="1807" t="s">
        <v>674</v>
      </c>
      <c r="C130" s="424"/>
      <c r="D130" s="424"/>
      <c r="E130" s="424"/>
      <c r="F130" s="424"/>
      <c r="G130" s="424"/>
      <c r="H130" s="424"/>
      <c r="I130" s="429"/>
      <c r="J130" s="429"/>
      <c r="K130" s="415">
        <f>SUM(C130:J130)</f>
        <v>0</v>
      </c>
      <c r="L130" s="424"/>
    </row>
    <row r="131" spans="1:14" ht="18" customHeight="1" thickTop="1" x14ac:dyDescent="0.2">
      <c r="A131" s="1828" t="s">
        <v>720</v>
      </c>
      <c r="B131" s="1863"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7">
        <v>4120</v>
      </c>
      <c r="C133" s="413"/>
      <c r="D133" s="413"/>
      <c r="E133" s="435"/>
      <c r="F133" s="413"/>
      <c r="G133" s="413"/>
      <c r="H133" s="418"/>
      <c r="I133" s="507"/>
      <c r="J133" s="413"/>
      <c r="K133" s="420">
        <f>SUM(E133,H133)</f>
        <v>0</v>
      </c>
      <c r="L133" s="418"/>
    </row>
    <row r="134" spans="1:14" x14ac:dyDescent="0.2">
      <c r="A134" s="1812" t="s">
        <v>812</v>
      </c>
      <c r="B134" s="267">
        <v>4140</v>
      </c>
      <c r="C134" s="413"/>
      <c r="D134" s="413"/>
      <c r="E134" s="436"/>
      <c r="F134" s="413"/>
      <c r="G134" s="413"/>
      <c r="H134" s="412"/>
      <c r="I134" s="507"/>
      <c r="J134" s="413"/>
      <c r="K134" s="420">
        <f>SUM(E134,H134)</f>
        <v>0</v>
      </c>
      <c r="L134" s="412"/>
    </row>
    <row r="135" spans="1:14" ht="22.5" x14ac:dyDescent="0.2">
      <c r="A135" s="1818"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4"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7">
        <v>5110</v>
      </c>
      <c r="C141" s="413"/>
      <c r="D141" s="413"/>
      <c r="E141" s="413"/>
      <c r="F141" s="413"/>
      <c r="G141" s="413"/>
      <c r="H141" s="418"/>
      <c r="I141" s="433"/>
      <c r="J141" s="413"/>
      <c r="K141" s="420">
        <f>SUM(H141)</f>
        <v>0</v>
      </c>
      <c r="L141" s="418"/>
    </row>
    <row r="142" spans="1:14" x14ac:dyDescent="0.2">
      <c r="A142" s="1812" t="s">
        <v>92</v>
      </c>
      <c r="B142" s="267">
        <v>5120</v>
      </c>
      <c r="C142" s="413"/>
      <c r="D142" s="413"/>
      <c r="E142" s="413"/>
      <c r="F142" s="413"/>
      <c r="G142" s="413"/>
      <c r="H142" s="412"/>
      <c r="I142" s="433"/>
      <c r="J142" s="413"/>
      <c r="K142" s="420">
        <f>SUM(H142)</f>
        <v>0</v>
      </c>
      <c r="L142" s="412"/>
    </row>
    <row r="143" spans="1:14" ht="12.75" customHeight="1" x14ac:dyDescent="0.2">
      <c r="A143" s="1812" t="s">
        <v>1391</v>
      </c>
      <c r="B143" s="114" t="s">
        <v>721</v>
      </c>
      <c r="C143" s="413"/>
      <c r="D143" s="413"/>
      <c r="E143" s="413"/>
      <c r="F143" s="413"/>
      <c r="G143" s="413"/>
      <c r="H143" s="412"/>
      <c r="I143" s="433"/>
      <c r="J143" s="413"/>
      <c r="K143" s="420">
        <f>SUM(H143)</f>
        <v>0</v>
      </c>
      <c r="L143" s="412"/>
    </row>
    <row r="144" spans="1:14" x14ac:dyDescent="0.2">
      <c r="A144" s="1812" t="s">
        <v>93</v>
      </c>
      <c r="B144" s="267" t="s">
        <v>692</v>
      </c>
      <c r="C144" s="413"/>
      <c r="D144" s="413"/>
      <c r="E144" s="413"/>
      <c r="F144" s="413"/>
      <c r="G144" s="413"/>
      <c r="H144" s="412"/>
      <c r="I144" s="433"/>
      <c r="J144" s="413"/>
      <c r="K144" s="420">
        <f>SUM(H144)</f>
        <v>0</v>
      </c>
      <c r="L144" s="412"/>
    </row>
    <row r="145" spans="1:14" ht="12.75" customHeight="1" x14ac:dyDescent="0.2">
      <c r="A145" s="1812"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4" t="s">
        <v>1029</v>
      </c>
      <c r="C149" s="413"/>
      <c r="D149" s="413"/>
      <c r="E149" s="413"/>
      <c r="F149" s="413"/>
      <c r="G149" s="413"/>
      <c r="H149" s="523"/>
      <c r="I149" s="431"/>
      <c r="J149" s="413"/>
      <c r="K149" s="417"/>
      <c r="L149" s="423"/>
    </row>
    <row r="150" spans="1:14" ht="12.75" customHeight="1" thickTop="1" thickBot="1" x14ac:dyDescent="0.25">
      <c r="A150" s="2209" t="s">
        <v>724</v>
      </c>
      <c r="B150" s="2229"/>
      <c r="C150" s="415">
        <f>SUM(C129,C130,C138,C148,C149)</f>
        <v>40155</v>
      </c>
      <c r="D150" s="415">
        <f t="shared" ref="D150:K150" si="16">SUM(D129,D130,D138,D148,D149)</f>
        <v>0</v>
      </c>
      <c r="E150" s="415">
        <f t="shared" si="16"/>
        <v>19596</v>
      </c>
      <c r="F150" s="415">
        <f t="shared" si="16"/>
        <v>2894</v>
      </c>
      <c r="G150" s="415">
        <f t="shared" si="16"/>
        <v>12358</v>
      </c>
      <c r="H150" s="415">
        <f t="shared" si="16"/>
        <v>0</v>
      </c>
      <c r="I150" s="415">
        <f t="shared" si="16"/>
        <v>0</v>
      </c>
      <c r="J150" s="415">
        <f t="shared" si="16"/>
        <v>0</v>
      </c>
      <c r="K150" s="415">
        <f t="shared" si="16"/>
        <v>75003</v>
      </c>
      <c r="L150" s="415">
        <f>SUM(L129,L130,L138,L148,L149)</f>
        <v>81358</v>
      </c>
    </row>
    <row r="151" spans="1:14" ht="12.75" customHeight="1" thickTop="1" x14ac:dyDescent="0.2">
      <c r="A151" s="2211" t="s">
        <v>1403</v>
      </c>
      <c r="B151" s="2212"/>
      <c r="C151" s="416"/>
      <c r="D151" s="416"/>
      <c r="E151" s="416"/>
      <c r="F151" s="416"/>
      <c r="G151" s="416"/>
      <c r="H151" s="416"/>
      <c r="I151" s="416"/>
      <c r="J151" s="413"/>
      <c r="K151" s="440">
        <f>'Revenues 9-14'!D275-'Expenditures 15-22'!K150</f>
        <v>-36804</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20"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7" t="s">
        <v>719</v>
      </c>
      <c r="B156" s="208"/>
      <c r="C156" s="413"/>
      <c r="D156" s="413"/>
      <c r="E156" s="413"/>
      <c r="F156" s="413"/>
      <c r="G156" s="413"/>
      <c r="H156" s="413"/>
      <c r="I156" s="413"/>
      <c r="J156" s="413"/>
      <c r="K156" s="417"/>
      <c r="L156" s="417"/>
      <c r="M156" s="905"/>
      <c r="N156" s="905"/>
    </row>
    <row r="157" spans="1:14" x14ac:dyDescent="0.2">
      <c r="A157" s="1812" t="s">
        <v>91</v>
      </c>
      <c r="B157" s="267">
        <v>5110</v>
      </c>
      <c r="C157" s="413"/>
      <c r="D157" s="413"/>
      <c r="E157" s="413"/>
      <c r="F157" s="413"/>
      <c r="G157" s="413"/>
      <c r="H157" s="412"/>
      <c r="I157" s="413"/>
      <c r="J157" s="413"/>
      <c r="K157" s="414">
        <f>SUM(C157:J157)</f>
        <v>0</v>
      </c>
      <c r="L157" s="412"/>
    </row>
    <row r="158" spans="1:14" x14ac:dyDescent="0.2">
      <c r="A158" s="1812" t="s">
        <v>92</v>
      </c>
      <c r="B158" s="267">
        <v>5120</v>
      </c>
      <c r="C158" s="413"/>
      <c r="D158" s="413"/>
      <c r="E158" s="413"/>
      <c r="F158" s="413"/>
      <c r="G158" s="413"/>
      <c r="H158" s="412"/>
      <c r="I158" s="413"/>
      <c r="J158" s="413"/>
      <c r="K158" s="414">
        <f>SUM(C158:J158)</f>
        <v>0</v>
      </c>
      <c r="L158" s="412"/>
    </row>
    <row r="159" spans="1:14" ht="12.75" customHeight="1" x14ac:dyDescent="0.2">
      <c r="A159" s="1812" t="s">
        <v>1391</v>
      </c>
      <c r="B159" s="267" t="s">
        <v>721</v>
      </c>
      <c r="C159" s="413"/>
      <c r="D159" s="413"/>
      <c r="E159" s="413"/>
      <c r="F159" s="413"/>
      <c r="G159" s="413"/>
      <c r="H159" s="412"/>
      <c r="I159" s="413"/>
      <c r="J159" s="413"/>
      <c r="K159" s="414">
        <f>SUM(C159:J159)</f>
        <v>0</v>
      </c>
      <c r="L159" s="412"/>
    </row>
    <row r="160" spans="1:14" x14ac:dyDescent="0.2">
      <c r="A160" s="1812" t="s">
        <v>93</v>
      </c>
      <c r="B160" s="114" t="s">
        <v>692</v>
      </c>
      <c r="C160" s="413"/>
      <c r="D160" s="413"/>
      <c r="E160" s="413"/>
      <c r="F160" s="413"/>
      <c r="G160" s="413"/>
      <c r="H160" s="412"/>
      <c r="I160" s="413"/>
      <c r="J160" s="413"/>
      <c r="K160" s="414">
        <f>SUM(C160:J160)</f>
        <v>0</v>
      </c>
      <c r="L160" s="412"/>
    </row>
    <row r="161" spans="1:14" ht="12.75" customHeight="1" x14ac:dyDescent="0.2">
      <c r="A161" s="1812"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59">
        <v>8812</v>
      </c>
      <c r="I163" s="413"/>
      <c r="J163" s="413"/>
      <c r="K163" s="414">
        <f>SUM(C163:H163)</f>
        <v>8812</v>
      </c>
      <c r="L163" s="1859">
        <v>13815</v>
      </c>
    </row>
    <row r="164" spans="1:14" ht="33.75" customHeight="1" x14ac:dyDescent="0.2">
      <c r="A164" s="1832" t="s">
        <v>293</v>
      </c>
      <c r="B164" s="536" t="s">
        <v>32</v>
      </c>
      <c r="C164" s="413"/>
      <c r="D164" s="413"/>
      <c r="E164" s="413"/>
      <c r="F164" s="413"/>
      <c r="G164" s="413"/>
      <c r="H164" s="418">
        <v>40000</v>
      </c>
      <c r="I164" s="413"/>
      <c r="J164" s="413"/>
      <c r="K164" s="414">
        <f>SUM(C164:J164)</f>
        <v>40000</v>
      </c>
      <c r="L164" s="418">
        <v>35000</v>
      </c>
    </row>
    <row r="165" spans="1:14" ht="13.5" customHeight="1" thickBot="1" x14ac:dyDescent="0.25">
      <c r="A165" s="1816" t="s">
        <v>885</v>
      </c>
      <c r="B165" s="537" t="s">
        <v>88</v>
      </c>
      <c r="C165" s="413"/>
      <c r="D165" s="413"/>
      <c r="E165" s="426">
        <v>500</v>
      </c>
      <c r="F165" s="413"/>
      <c r="G165" s="413"/>
      <c r="H165" s="418"/>
      <c r="I165" s="507"/>
      <c r="J165" s="413"/>
      <c r="K165" s="414">
        <f>SUM(C165:J165)</f>
        <v>500</v>
      </c>
      <c r="L165" s="418">
        <v>1000</v>
      </c>
    </row>
    <row r="166" spans="1:14" ht="12.75" customHeight="1" thickTop="1" thickBot="1" x14ac:dyDescent="0.25">
      <c r="A166" s="887" t="s">
        <v>743</v>
      </c>
      <c r="B166" s="468" t="s">
        <v>582</v>
      </c>
      <c r="C166" s="413"/>
      <c r="D166" s="413"/>
      <c r="E166" s="428">
        <f>SUM(E162,E163,E164,E165)</f>
        <v>500</v>
      </c>
      <c r="F166" s="413"/>
      <c r="G166" s="413"/>
      <c r="H166" s="425">
        <f>SUM(H162,H163,H164,H165)</f>
        <v>48812</v>
      </c>
      <c r="I166" s="437"/>
      <c r="J166" s="413"/>
      <c r="K166" s="425">
        <f>SUM(K162,K163,K164,K165)</f>
        <v>49312</v>
      </c>
      <c r="L166" s="425">
        <f>SUM(L162,L163,L164,L165)</f>
        <v>49815</v>
      </c>
    </row>
    <row r="167" spans="1:14" ht="18" customHeight="1" thickTop="1" thickBot="1" x14ac:dyDescent="0.25">
      <c r="A167" s="1857" t="s">
        <v>89</v>
      </c>
      <c r="B167" s="1807" t="s">
        <v>1029</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500</v>
      </c>
      <c r="F168" s="413"/>
      <c r="G168" s="413"/>
      <c r="H168" s="425">
        <f>SUM(H154,H166,H167)</f>
        <v>48812</v>
      </c>
      <c r="I168" s="437"/>
      <c r="J168" s="413"/>
      <c r="K168" s="425">
        <f>SUM(K154,K166,K167)</f>
        <v>49312</v>
      </c>
      <c r="L168" s="425">
        <f>SUM(L154,L166,L167)</f>
        <v>49815</v>
      </c>
    </row>
    <row r="169" spans="1:14" ht="23.25" thickTop="1" x14ac:dyDescent="0.2">
      <c r="A169" s="1824" t="s">
        <v>1177</v>
      </c>
      <c r="B169" s="467"/>
      <c r="C169" s="413"/>
      <c r="D169" s="413"/>
      <c r="E169" s="413"/>
      <c r="F169" s="413"/>
      <c r="G169" s="413"/>
      <c r="H169" s="416"/>
      <c r="I169" s="413"/>
      <c r="J169" s="413"/>
      <c r="K169" s="440">
        <f>'Revenues 9-14'!E275-'Expenditures 15-22'!K168</f>
        <v>-835</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5" t="s">
        <v>694</v>
      </c>
      <c r="B173" s="208"/>
      <c r="C173" s="417"/>
      <c r="D173" s="417"/>
      <c r="E173" s="417"/>
      <c r="F173" s="413"/>
      <c r="G173" s="413"/>
      <c r="H173" s="417"/>
      <c r="I173" s="413"/>
      <c r="J173" s="413"/>
      <c r="K173" s="417"/>
      <c r="L173" s="417"/>
      <c r="M173" s="909"/>
      <c r="N173" s="909"/>
    </row>
    <row r="174" spans="1:14" ht="12.75" customHeight="1" x14ac:dyDescent="0.2">
      <c r="A174" s="1812" t="s">
        <v>173</v>
      </c>
      <c r="B174" s="267">
        <v>2190</v>
      </c>
      <c r="C174" s="412"/>
      <c r="D174" s="412"/>
      <c r="E174" s="412"/>
      <c r="F174" s="412"/>
      <c r="G174" s="412"/>
      <c r="H174" s="412"/>
      <c r="I174" s="436"/>
      <c r="J174" s="436"/>
      <c r="K174" s="414">
        <f>SUM(C174:J174)</f>
        <v>0</v>
      </c>
      <c r="L174" s="412"/>
    </row>
    <row r="175" spans="1:14" x14ac:dyDescent="0.2">
      <c r="A175" s="1817" t="s">
        <v>716</v>
      </c>
      <c r="B175" s="466"/>
      <c r="C175" s="431"/>
      <c r="D175" s="431"/>
      <c r="E175" s="431"/>
      <c r="F175" s="431"/>
      <c r="G175" s="431"/>
      <c r="H175" s="431"/>
      <c r="I175" s="433"/>
      <c r="J175" s="433"/>
      <c r="K175" s="431"/>
      <c r="L175" s="431"/>
    </row>
    <row r="176" spans="1:14" ht="12.75" customHeight="1" x14ac:dyDescent="0.2">
      <c r="A176" s="1812" t="s">
        <v>1129</v>
      </c>
      <c r="B176" s="267">
        <v>2550</v>
      </c>
      <c r="C176" s="412"/>
      <c r="D176" s="412"/>
      <c r="E176" s="412">
        <v>1704</v>
      </c>
      <c r="F176" s="412"/>
      <c r="G176" s="412"/>
      <c r="H176" s="412"/>
      <c r="I176" s="436"/>
      <c r="J176" s="436"/>
      <c r="K176" s="414">
        <f>SUM(C176:J176)</f>
        <v>1704</v>
      </c>
      <c r="L176" s="412">
        <v>174800</v>
      </c>
    </row>
    <row r="177" spans="1:14" ht="12.75" customHeight="1" thickBot="1" x14ac:dyDescent="0.25">
      <c r="A177" s="1819" t="s">
        <v>1156</v>
      </c>
      <c r="B177" s="268">
        <v>2900</v>
      </c>
      <c r="C177" s="423"/>
      <c r="D177" s="423"/>
      <c r="E177" s="423"/>
      <c r="F177" s="423"/>
      <c r="G177" s="423"/>
      <c r="H177" s="423"/>
      <c r="I177" s="808"/>
      <c r="J177" s="808"/>
      <c r="K177" s="425">
        <f>SUM(C177:J177)</f>
        <v>0</v>
      </c>
      <c r="L177" s="423"/>
    </row>
    <row r="178" spans="1:14" ht="12.75" customHeight="1" thickTop="1" thickBot="1" x14ac:dyDescent="0.25">
      <c r="A178" s="1836" t="s">
        <v>972</v>
      </c>
      <c r="B178" s="468" t="s">
        <v>668</v>
      </c>
      <c r="C178" s="425">
        <f>SUM(C174,C176,C177)</f>
        <v>0</v>
      </c>
      <c r="D178" s="425">
        <f t="shared" ref="D178:J178" si="17">SUM(D174,D176,D177)</f>
        <v>0</v>
      </c>
      <c r="E178" s="425">
        <f t="shared" si="17"/>
        <v>1704</v>
      </c>
      <c r="F178" s="425">
        <f t="shared" si="17"/>
        <v>0</v>
      </c>
      <c r="G178" s="425">
        <f t="shared" si="17"/>
        <v>0</v>
      </c>
      <c r="H178" s="425">
        <f t="shared" si="17"/>
        <v>0</v>
      </c>
      <c r="I178" s="425">
        <f t="shared" si="17"/>
        <v>0</v>
      </c>
      <c r="J178" s="425">
        <f t="shared" si="17"/>
        <v>0</v>
      </c>
      <c r="K178" s="425">
        <f>SUM(K174,K176,K177)</f>
        <v>1704</v>
      </c>
      <c r="L178" s="425">
        <f>SUM(L174, L176:L177)</f>
        <v>174800</v>
      </c>
    </row>
    <row r="179" spans="1:14" ht="18" customHeight="1" thickTop="1" thickBot="1" x14ac:dyDescent="0.25">
      <c r="A179" s="1858"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3" t="s">
        <v>1028</v>
      </c>
      <c r="C180" s="413"/>
      <c r="D180" s="413"/>
      <c r="E180" s="413"/>
      <c r="F180" s="413"/>
      <c r="G180" s="413"/>
      <c r="H180" s="413"/>
      <c r="I180" s="413"/>
      <c r="J180" s="413"/>
      <c r="K180" s="413"/>
      <c r="L180" s="413"/>
      <c r="M180" s="909"/>
      <c r="N180" s="909"/>
    </row>
    <row r="181" spans="1:14" s="19" customFormat="1" x14ac:dyDescent="0.2">
      <c r="A181" s="1816" t="s">
        <v>1347</v>
      </c>
      <c r="B181" s="208"/>
      <c r="C181" s="413"/>
      <c r="D181" s="413"/>
      <c r="E181" s="413"/>
      <c r="F181" s="413"/>
      <c r="G181" s="413"/>
      <c r="H181" s="413"/>
      <c r="I181" s="413"/>
      <c r="J181" s="413"/>
      <c r="K181" s="413"/>
      <c r="L181" s="413"/>
      <c r="M181" s="909"/>
      <c r="N181" s="909"/>
    </row>
    <row r="182" spans="1:14" x14ac:dyDescent="0.2">
      <c r="A182" s="1812" t="s">
        <v>586</v>
      </c>
      <c r="B182" s="267">
        <v>4110</v>
      </c>
      <c r="C182" s="413"/>
      <c r="D182" s="413"/>
      <c r="E182" s="412">
        <v>38743</v>
      </c>
      <c r="F182" s="413"/>
      <c r="G182" s="413"/>
      <c r="H182" s="412"/>
      <c r="I182" s="507"/>
      <c r="J182" s="413"/>
      <c r="K182" s="414">
        <f t="shared" ref="K182:K187" si="18">SUM(E182,H182)</f>
        <v>38743</v>
      </c>
      <c r="L182" s="412"/>
    </row>
    <row r="183" spans="1:14" x14ac:dyDescent="0.2">
      <c r="A183" s="1812" t="s">
        <v>349</v>
      </c>
      <c r="B183" s="267">
        <v>4120</v>
      </c>
      <c r="C183" s="413"/>
      <c r="D183" s="413"/>
      <c r="E183" s="412">
        <v>105787</v>
      </c>
      <c r="F183" s="413"/>
      <c r="G183" s="413"/>
      <c r="H183" s="412"/>
      <c r="I183" s="507"/>
      <c r="J183" s="413"/>
      <c r="K183" s="414">
        <f t="shared" si="18"/>
        <v>105787</v>
      </c>
      <c r="L183" s="412"/>
    </row>
    <row r="184" spans="1:14" x14ac:dyDescent="0.2">
      <c r="A184" s="1812" t="s">
        <v>350</v>
      </c>
      <c r="B184" s="114">
        <v>4130</v>
      </c>
      <c r="C184" s="413"/>
      <c r="D184" s="413"/>
      <c r="E184" s="412"/>
      <c r="F184" s="413"/>
      <c r="G184" s="413"/>
      <c r="H184" s="412"/>
      <c r="I184" s="507"/>
      <c r="J184" s="413"/>
      <c r="K184" s="414">
        <f t="shared" si="18"/>
        <v>0</v>
      </c>
      <c r="L184" s="412"/>
    </row>
    <row r="185" spans="1:14" x14ac:dyDescent="0.2">
      <c r="A185" s="1812" t="s">
        <v>812</v>
      </c>
      <c r="B185" s="267">
        <v>4140</v>
      </c>
      <c r="C185" s="413"/>
      <c r="D185" s="413"/>
      <c r="E185" s="412"/>
      <c r="F185" s="413"/>
      <c r="G185" s="413"/>
      <c r="H185" s="412"/>
      <c r="I185" s="507"/>
      <c r="J185" s="413"/>
      <c r="K185" s="414">
        <f t="shared" si="18"/>
        <v>0</v>
      </c>
      <c r="L185" s="412"/>
    </row>
    <row r="186" spans="1:14" x14ac:dyDescent="0.2">
      <c r="A186" s="1812" t="s">
        <v>90</v>
      </c>
      <c r="B186" s="267">
        <v>4170</v>
      </c>
      <c r="C186" s="413"/>
      <c r="D186" s="413"/>
      <c r="E186" s="412"/>
      <c r="F186" s="413"/>
      <c r="G186" s="413"/>
      <c r="H186" s="412"/>
      <c r="I186" s="507"/>
      <c r="J186" s="413"/>
      <c r="K186" s="414">
        <f t="shared" si="18"/>
        <v>0</v>
      </c>
      <c r="L186" s="412"/>
    </row>
    <row r="187" spans="1:14" ht="22.5" x14ac:dyDescent="0.2">
      <c r="A187" s="1818"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144530</v>
      </c>
      <c r="F188" s="413"/>
      <c r="G188" s="413"/>
      <c r="H188" s="415">
        <f>SUM(H182:H187)</f>
        <v>0</v>
      </c>
      <c r="I188" s="507"/>
      <c r="J188" s="413"/>
      <c r="K188" s="415">
        <f>SUM(K182:K187)</f>
        <v>144530</v>
      </c>
      <c r="L188" s="415">
        <f>SUM(L182:L187)</f>
        <v>0</v>
      </c>
    </row>
    <row r="189" spans="1:14" ht="13.5" customHeight="1" thickTop="1" x14ac:dyDescent="0.2">
      <c r="A189" s="1832" t="s">
        <v>96</v>
      </c>
      <c r="B189" s="269" t="s">
        <v>1106</v>
      </c>
      <c r="C189" s="413"/>
      <c r="D189" s="413"/>
      <c r="E189" s="1859"/>
      <c r="F189" s="413"/>
      <c r="G189" s="413"/>
      <c r="H189" s="1859"/>
      <c r="I189" s="507"/>
      <c r="J189" s="413"/>
      <c r="K189" s="430">
        <f>SUM(E189,H189)</f>
        <v>0</v>
      </c>
      <c r="L189" s="1859"/>
    </row>
    <row r="190" spans="1:14" ht="12.75" customHeight="1" thickBot="1" x14ac:dyDescent="0.25">
      <c r="A190" s="887" t="s">
        <v>1921</v>
      </c>
      <c r="B190" s="468" t="s">
        <v>1028</v>
      </c>
      <c r="C190" s="413"/>
      <c r="D190" s="413"/>
      <c r="E190" s="425">
        <f>SUM(E188,E189)</f>
        <v>144530</v>
      </c>
      <c r="F190" s="413"/>
      <c r="G190" s="413"/>
      <c r="H190" s="425">
        <f>SUM(H188,H189)</f>
        <v>0</v>
      </c>
      <c r="I190" s="507"/>
      <c r="J190" s="413"/>
      <c r="K190" s="425">
        <f>SUM(K188,K189)</f>
        <v>144530</v>
      </c>
      <c r="L190" s="425">
        <f>SUM(L188,L189)</f>
        <v>0</v>
      </c>
    </row>
    <row r="191" spans="1:14" s="19" customFormat="1" ht="18" customHeight="1" thickTop="1" x14ac:dyDescent="0.2">
      <c r="A191" s="1822" t="s">
        <v>1116</v>
      </c>
      <c r="B191" s="1863" t="s">
        <v>582</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7">
        <v>5110</v>
      </c>
      <c r="C193" s="413"/>
      <c r="D193" s="413"/>
      <c r="E193" s="413"/>
      <c r="F193" s="413"/>
      <c r="G193" s="413"/>
      <c r="H193" s="412"/>
      <c r="I193" s="413"/>
      <c r="J193" s="413"/>
      <c r="K193" s="414">
        <f>SUM(H193)</f>
        <v>0</v>
      </c>
      <c r="L193" s="412"/>
    </row>
    <row r="194" spans="1:14" x14ac:dyDescent="0.2">
      <c r="A194" s="1812" t="s">
        <v>92</v>
      </c>
      <c r="B194" s="267">
        <v>5120</v>
      </c>
      <c r="C194" s="413"/>
      <c r="D194" s="413"/>
      <c r="E194" s="413"/>
      <c r="F194" s="413"/>
      <c r="G194" s="413"/>
      <c r="H194" s="412"/>
      <c r="I194" s="413"/>
      <c r="J194" s="413"/>
      <c r="K194" s="414">
        <f>SUM(H194)</f>
        <v>0</v>
      </c>
      <c r="L194" s="412"/>
    </row>
    <row r="195" spans="1:14" ht="12.75" customHeight="1" x14ac:dyDescent="0.2">
      <c r="A195" s="1812" t="s">
        <v>1391</v>
      </c>
      <c r="B195" s="114" t="s">
        <v>721</v>
      </c>
      <c r="C195" s="413"/>
      <c r="D195" s="413"/>
      <c r="E195" s="413"/>
      <c r="F195" s="413"/>
      <c r="G195" s="413"/>
      <c r="H195" s="412"/>
      <c r="I195" s="413"/>
      <c r="J195" s="413"/>
      <c r="K195" s="414">
        <f>SUM(H195)</f>
        <v>0</v>
      </c>
      <c r="L195" s="412"/>
    </row>
    <row r="196" spans="1:14" x14ac:dyDescent="0.2">
      <c r="A196" s="1812" t="s">
        <v>93</v>
      </c>
      <c r="B196" s="267" t="s">
        <v>692</v>
      </c>
      <c r="C196" s="413"/>
      <c r="D196" s="413"/>
      <c r="E196" s="413"/>
      <c r="F196" s="413"/>
      <c r="G196" s="413"/>
      <c r="H196" s="412"/>
      <c r="I196" s="413"/>
      <c r="J196" s="413"/>
      <c r="K196" s="414">
        <f>SUM(H196)</f>
        <v>0</v>
      </c>
      <c r="L196" s="412"/>
    </row>
    <row r="197" spans="1:14" x14ac:dyDescent="0.2">
      <c r="A197" s="1837"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6" t="s">
        <v>885</v>
      </c>
      <c r="B201" s="537" t="s">
        <v>88</v>
      </c>
      <c r="C201" s="413"/>
      <c r="D201" s="413"/>
      <c r="E201" s="413"/>
      <c r="F201" s="413"/>
      <c r="G201" s="413"/>
      <c r="H201" s="436"/>
      <c r="I201" s="413"/>
      <c r="J201" s="413"/>
      <c r="K201" s="1061">
        <f>H201</f>
        <v>0</v>
      </c>
      <c r="L201" s="412"/>
    </row>
    <row r="202" spans="1:14" ht="12.75" customHeight="1" thickBot="1" x14ac:dyDescent="0.25">
      <c r="A202" s="1860"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4" t="s">
        <v>1029</v>
      </c>
      <c r="C203" s="417"/>
      <c r="D203" s="417"/>
      <c r="E203" s="417"/>
      <c r="F203" s="417"/>
      <c r="G203" s="417"/>
      <c r="H203" s="417"/>
      <c r="I203" s="413"/>
      <c r="J203" s="413"/>
      <c r="K203" s="417"/>
      <c r="L203" s="424"/>
    </row>
    <row r="204" spans="1:14" ht="12.75" customHeight="1" thickTop="1" thickBot="1" x14ac:dyDescent="0.25">
      <c r="A204" s="1833" t="s">
        <v>317</v>
      </c>
      <c r="B204" s="470"/>
      <c r="C204" s="415">
        <f>SUM(C178,C179)</f>
        <v>0</v>
      </c>
      <c r="D204" s="415">
        <f>SUM(D178,D179)</f>
        <v>0</v>
      </c>
      <c r="E204" s="415">
        <f>SUM(E178,E179,E190)</f>
        <v>146234</v>
      </c>
      <c r="F204" s="415">
        <f>SUM(F178,F179)</f>
        <v>0</v>
      </c>
      <c r="G204" s="415">
        <f>SUM(G178,G179)</f>
        <v>0</v>
      </c>
      <c r="H204" s="415">
        <f>SUM(H178,H179,H190,H202,H203)</f>
        <v>0</v>
      </c>
      <c r="I204" s="415">
        <f>SUM(I178,I179)</f>
        <v>0</v>
      </c>
      <c r="J204" s="415">
        <f>SUM(J178,J179)</f>
        <v>0</v>
      </c>
      <c r="K204" s="414">
        <f>SUM(K178,K179,K190,K202,K203)</f>
        <v>146234</v>
      </c>
      <c r="L204" s="415">
        <f>SUM(L178,L179,L190,L202,L203)</f>
        <v>174800</v>
      </c>
    </row>
    <row r="205" spans="1:14" ht="23.25" thickTop="1" x14ac:dyDescent="0.2">
      <c r="A205" s="1824" t="s">
        <v>1177</v>
      </c>
      <c r="B205" s="467"/>
      <c r="C205" s="416"/>
      <c r="D205" s="416"/>
      <c r="E205" s="416"/>
      <c r="F205" s="416"/>
      <c r="G205" s="416"/>
      <c r="H205" s="416"/>
      <c r="I205" s="413"/>
      <c r="J205" s="413"/>
      <c r="K205" s="440">
        <f>'Revenues 9-14'!F275-'Expenditures 15-22'!K204</f>
        <v>-893</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13" t="s">
        <v>1141</v>
      </c>
      <c r="B207" s="221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2" t="s">
        <v>1137</v>
      </c>
      <c r="B209" s="267">
        <v>1100</v>
      </c>
      <c r="C209" s="413"/>
      <c r="D209" s="412">
        <v>7727</v>
      </c>
      <c r="E209" s="413"/>
      <c r="F209" s="413"/>
      <c r="G209" s="413"/>
      <c r="H209" s="413"/>
      <c r="I209" s="413"/>
      <c r="J209" s="413"/>
      <c r="K209" s="414">
        <f>D209</f>
        <v>7727</v>
      </c>
      <c r="L209" s="412">
        <v>10245</v>
      </c>
    </row>
    <row r="210" spans="1:12" x14ac:dyDescent="0.2">
      <c r="A210" s="1812" t="s">
        <v>171</v>
      </c>
      <c r="B210" s="267" t="s">
        <v>1143</v>
      </c>
      <c r="C210" s="413"/>
      <c r="D210" s="436"/>
      <c r="E210" s="413"/>
      <c r="F210" s="413"/>
      <c r="G210" s="413"/>
      <c r="H210" s="413"/>
      <c r="I210" s="413"/>
      <c r="J210" s="413"/>
      <c r="K210" s="414">
        <f t="shared" ref="K210:K222" si="19">D210</f>
        <v>0</v>
      </c>
      <c r="L210" s="412"/>
    </row>
    <row r="211" spans="1:12" x14ac:dyDescent="0.2">
      <c r="A211" s="1812" t="s">
        <v>172</v>
      </c>
      <c r="B211" s="267">
        <v>1200</v>
      </c>
      <c r="C211" s="413"/>
      <c r="D211" s="412">
        <v>5076</v>
      </c>
      <c r="E211" s="413"/>
      <c r="F211" s="413"/>
      <c r="G211" s="413"/>
      <c r="H211" s="413"/>
      <c r="I211" s="413"/>
      <c r="J211" s="413"/>
      <c r="K211" s="414">
        <f t="shared" si="19"/>
        <v>5076</v>
      </c>
      <c r="L211" s="412">
        <v>3005</v>
      </c>
    </row>
    <row r="212" spans="1:12" x14ac:dyDescent="0.2">
      <c r="A212" s="1812" t="s">
        <v>318</v>
      </c>
      <c r="B212" s="267" t="s">
        <v>1144</v>
      </c>
      <c r="C212" s="413"/>
      <c r="D212" s="436"/>
      <c r="E212" s="413"/>
      <c r="F212" s="413"/>
      <c r="G212" s="413"/>
      <c r="H212" s="413"/>
      <c r="I212" s="413"/>
      <c r="J212" s="413"/>
      <c r="K212" s="414">
        <f t="shared" si="19"/>
        <v>0</v>
      </c>
      <c r="L212" s="412"/>
    </row>
    <row r="213" spans="1:12" x14ac:dyDescent="0.2">
      <c r="A213" s="1812" t="s">
        <v>319</v>
      </c>
      <c r="B213" s="267">
        <v>1250</v>
      </c>
      <c r="C213" s="413"/>
      <c r="D213" s="412"/>
      <c r="E213" s="413"/>
      <c r="F213" s="413"/>
      <c r="G213" s="413"/>
      <c r="H213" s="413"/>
      <c r="I213" s="413"/>
      <c r="J213" s="413"/>
      <c r="K213" s="414">
        <f t="shared" si="19"/>
        <v>0</v>
      </c>
      <c r="L213" s="412">
        <v>326</v>
      </c>
    </row>
    <row r="214" spans="1:12" x14ac:dyDescent="0.2">
      <c r="A214" s="1812" t="s">
        <v>320</v>
      </c>
      <c r="B214" s="267" t="s">
        <v>169</v>
      </c>
      <c r="C214" s="413"/>
      <c r="D214" s="436"/>
      <c r="E214" s="413"/>
      <c r="F214" s="413"/>
      <c r="G214" s="413"/>
      <c r="H214" s="413"/>
      <c r="I214" s="413"/>
      <c r="J214" s="413"/>
      <c r="K214" s="414">
        <f t="shared" si="19"/>
        <v>0</v>
      </c>
      <c r="L214" s="412"/>
    </row>
    <row r="215" spans="1:12" x14ac:dyDescent="0.2">
      <c r="A215" s="1812" t="s">
        <v>1138</v>
      </c>
      <c r="B215" s="267">
        <v>1300</v>
      </c>
      <c r="C215" s="413"/>
      <c r="D215" s="412"/>
      <c r="E215" s="413"/>
      <c r="F215" s="413"/>
      <c r="G215" s="413"/>
      <c r="H215" s="413"/>
      <c r="I215" s="413"/>
      <c r="J215" s="413"/>
      <c r="K215" s="414">
        <f t="shared" si="19"/>
        <v>0</v>
      </c>
      <c r="L215" s="412"/>
    </row>
    <row r="216" spans="1:12" x14ac:dyDescent="0.2">
      <c r="A216" s="1812" t="s">
        <v>840</v>
      </c>
      <c r="B216" s="267">
        <v>1400</v>
      </c>
      <c r="C216" s="413"/>
      <c r="D216" s="412"/>
      <c r="E216" s="413"/>
      <c r="F216" s="413"/>
      <c r="G216" s="413"/>
      <c r="H216" s="413"/>
      <c r="I216" s="413"/>
      <c r="J216" s="413"/>
      <c r="K216" s="414">
        <f t="shared" si="19"/>
        <v>0</v>
      </c>
      <c r="L216" s="412"/>
    </row>
    <row r="217" spans="1:12" x14ac:dyDescent="0.2">
      <c r="A217" s="1812" t="s">
        <v>1139</v>
      </c>
      <c r="B217" s="267">
        <v>1500</v>
      </c>
      <c r="C217" s="413"/>
      <c r="D217" s="412">
        <v>52</v>
      </c>
      <c r="E217" s="413"/>
      <c r="F217" s="413"/>
      <c r="G217" s="413"/>
      <c r="H217" s="413"/>
      <c r="I217" s="413"/>
      <c r="J217" s="413"/>
      <c r="K217" s="414">
        <f t="shared" si="19"/>
        <v>52</v>
      </c>
      <c r="L217" s="412">
        <v>25</v>
      </c>
    </row>
    <row r="218" spans="1:12" x14ac:dyDescent="0.2">
      <c r="A218" s="1812" t="s">
        <v>1140</v>
      </c>
      <c r="B218" s="267">
        <v>1600</v>
      </c>
      <c r="C218" s="413"/>
      <c r="D218" s="412"/>
      <c r="E218" s="413"/>
      <c r="F218" s="413"/>
      <c r="G218" s="413"/>
      <c r="H218" s="413"/>
      <c r="I218" s="413"/>
      <c r="J218" s="413"/>
      <c r="K218" s="414">
        <f t="shared" si="19"/>
        <v>0</v>
      </c>
      <c r="L218" s="412"/>
    </row>
    <row r="219" spans="1:12" x14ac:dyDescent="0.2">
      <c r="A219" s="1812" t="s">
        <v>1165</v>
      </c>
      <c r="B219" s="267">
        <v>1650</v>
      </c>
      <c r="C219" s="413"/>
      <c r="D219" s="412"/>
      <c r="E219" s="413"/>
      <c r="F219" s="413"/>
      <c r="G219" s="413"/>
      <c r="H219" s="413"/>
      <c r="I219" s="413"/>
      <c r="J219" s="413"/>
      <c r="K219" s="414">
        <f t="shared" si="19"/>
        <v>0</v>
      </c>
      <c r="L219" s="412"/>
    </row>
    <row r="220" spans="1:12" x14ac:dyDescent="0.2">
      <c r="A220" s="1812" t="s">
        <v>841</v>
      </c>
      <c r="B220" s="267" t="s">
        <v>170</v>
      </c>
      <c r="C220" s="413"/>
      <c r="D220" s="436"/>
      <c r="E220" s="413"/>
      <c r="F220" s="413"/>
      <c r="G220" s="413"/>
      <c r="H220" s="413"/>
      <c r="I220" s="413"/>
      <c r="J220" s="413"/>
      <c r="K220" s="414">
        <f t="shared" si="19"/>
        <v>0</v>
      </c>
      <c r="L220" s="412"/>
    </row>
    <row r="221" spans="1:12" x14ac:dyDescent="0.2">
      <c r="A221" s="1812" t="s">
        <v>1285</v>
      </c>
      <c r="B221" s="267">
        <v>1800</v>
      </c>
      <c r="C221" s="413"/>
      <c r="D221" s="412"/>
      <c r="E221" s="413"/>
      <c r="F221" s="413"/>
      <c r="G221" s="413"/>
      <c r="H221" s="413"/>
      <c r="I221" s="413"/>
      <c r="J221" s="413"/>
      <c r="K221" s="414">
        <f t="shared" si="19"/>
        <v>0</v>
      </c>
      <c r="L221" s="412"/>
    </row>
    <row r="222" spans="1:12" x14ac:dyDescent="0.2">
      <c r="A222" s="1812"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12855</v>
      </c>
      <c r="E223" s="413"/>
      <c r="F223" s="413"/>
      <c r="G223" s="413"/>
      <c r="H223" s="413"/>
      <c r="I223" s="413"/>
      <c r="J223" s="413"/>
      <c r="K223" s="415">
        <f>SUM(K209:K222)</f>
        <v>12855</v>
      </c>
      <c r="L223" s="415">
        <f>SUM(L209:L222)</f>
        <v>13601</v>
      </c>
    </row>
    <row r="224" spans="1:12" ht="18" customHeight="1" thickTop="1" x14ac:dyDescent="0.2">
      <c r="A224" s="1822" t="s">
        <v>1042</v>
      </c>
      <c r="B224" s="264"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7">
        <v>2110</v>
      </c>
      <c r="C226" s="413"/>
      <c r="D226" s="412"/>
      <c r="E226" s="413"/>
      <c r="F226" s="413"/>
      <c r="G226" s="413"/>
      <c r="H226" s="413"/>
      <c r="I226" s="413"/>
      <c r="J226" s="413"/>
      <c r="K226" s="414">
        <f t="shared" ref="K226:K231" si="20">D226</f>
        <v>0</v>
      </c>
      <c r="L226" s="412"/>
    </row>
    <row r="227" spans="1:12" x14ac:dyDescent="0.2">
      <c r="A227" s="1812" t="s">
        <v>1288</v>
      </c>
      <c r="B227" s="267">
        <v>2120</v>
      </c>
      <c r="C227" s="413"/>
      <c r="D227" s="412">
        <v>10</v>
      </c>
      <c r="E227" s="413"/>
      <c r="F227" s="413"/>
      <c r="G227" s="413"/>
      <c r="H227" s="413"/>
      <c r="I227" s="413"/>
      <c r="J227" s="413"/>
      <c r="K227" s="414">
        <f t="shared" si="20"/>
        <v>10</v>
      </c>
      <c r="L227" s="412"/>
    </row>
    <row r="228" spans="1:12" x14ac:dyDescent="0.2">
      <c r="A228" s="1812" t="s">
        <v>222</v>
      </c>
      <c r="B228" s="267">
        <v>2130</v>
      </c>
      <c r="C228" s="413"/>
      <c r="D228" s="412"/>
      <c r="E228" s="413"/>
      <c r="F228" s="413"/>
      <c r="G228" s="413"/>
      <c r="H228" s="413"/>
      <c r="I228" s="413"/>
      <c r="J228" s="413"/>
      <c r="K228" s="414">
        <f t="shared" si="20"/>
        <v>0</v>
      </c>
      <c r="L228" s="412"/>
    </row>
    <row r="229" spans="1:12" x14ac:dyDescent="0.2">
      <c r="A229" s="1812" t="s">
        <v>223</v>
      </c>
      <c r="B229" s="267">
        <v>2140</v>
      </c>
      <c r="C229" s="413"/>
      <c r="D229" s="412"/>
      <c r="E229" s="413"/>
      <c r="F229" s="413"/>
      <c r="G229" s="413"/>
      <c r="H229" s="413"/>
      <c r="I229" s="413"/>
      <c r="J229" s="413"/>
      <c r="K229" s="414">
        <f t="shared" si="20"/>
        <v>0</v>
      </c>
      <c r="L229" s="412"/>
    </row>
    <row r="230" spans="1:12" x14ac:dyDescent="0.2">
      <c r="A230" s="1812" t="s">
        <v>224</v>
      </c>
      <c r="B230" s="267">
        <v>2150</v>
      </c>
      <c r="C230" s="413"/>
      <c r="D230" s="412"/>
      <c r="E230" s="413"/>
      <c r="F230" s="413"/>
      <c r="G230" s="413"/>
      <c r="H230" s="413"/>
      <c r="I230" s="413"/>
      <c r="J230" s="413"/>
      <c r="K230" s="414">
        <f t="shared" si="20"/>
        <v>0</v>
      </c>
      <c r="L230" s="412"/>
    </row>
    <row r="231" spans="1:12" x14ac:dyDescent="0.2">
      <c r="A231" s="1812" t="s">
        <v>173</v>
      </c>
      <c r="B231" s="267">
        <v>2190</v>
      </c>
      <c r="C231" s="413"/>
      <c r="D231" s="412">
        <v>134</v>
      </c>
      <c r="E231" s="413"/>
      <c r="F231" s="413"/>
      <c r="G231" s="413"/>
      <c r="H231" s="413"/>
      <c r="I231" s="413"/>
      <c r="J231" s="413"/>
      <c r="K231" s="414">
        <f t="shared" si="20"/>
        <v>134</v>
      </c>
      <c r="L231" s="412">
        <v>139</v>
      </c>
    </row>
    <row r="232" spans="1:12" ht="12.75" customHeight="1" thickBot="1" x14ac:dyDescent="0.25">
      <c r="A232" s="887" t="s">
        <v>659</v>
      </c>
      <c r="B232" s="465" t="s">
        <v>832</v>
      </c>
      <c r="C232" s="413"/>
      <c r="D232" s="415">
        <f>SUM(D226:D231)</f>
        <v>144</v>
      </c>
      <c r="E232" s="413"/>
      <c r="F232" s="413"/>
      <c r="G232" s="413"/>
      <c r="H232" s="413"/>
      <c r="I232" s="413"/>
      <c r="J232" s="413"/>
      <c r="K232" s="415">
        <f>SUM(K226:K231)</f>
        <v>144</v>
      </c>
      <c r="L232" s="415">
        <f>SUM(L226:L231)</f>
        <v>139</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7">
        <v>2210</v>
      </c>
      <c r="C234" s="413"/>
      <c r="D234" s="418"/>
      <c r="E234" s="413"/>
      <c r="F234" s="413"/>
      <c r="G234" s="413"/>
      <c r="H234" s="413"/>
      <c r="I234" s="413"/>
      <c r="J234" s="413"/>
      <c r="K234" s="420">
        <f>D234</f>
        <v>0</v>
      </c>
      <c r="L234" s="418">
        <v>14</v>
      </c>
    </row>
    <row r="235" spans="1:12" x14ac:dyDescent="0.2">
      <c r="A235" s="1812" t="s">
        <v>976</v>
      </c>
      <c r="B235" s="267">
        <v>2220</v>
      </c>
      <c r="C235" s="413"/>
      <c r="D235" s="412"/>
      <c r="E235" s="413"/>
      <c r="F235" s="413"/>
      <c r="G235" s="413"/>
      <c r="H235" s="413"/>
      <c r="I235" s="413"/>
      <c r="J235" s="413"/>
      <c r="K235" s="420">
        <f>D235</f>
        <v>0</v>
      </c>
      <c r="L235" s="412"/>
    </row>
    <row r="236" spans="1:12" x14ac:dyDescent="0.2">
      <c r="A236" s="1812" t="s">
        <v>977</v>
      </c>
      <c r="B236" s="267">
        <v>2230</v>
      </c>
      <c r="C236" s="413"/>
      <c r="D236" s="412"/>
      <c r="E236" s="413"/>
      <c r="F236" s="413"/>
      <c r="G236" s="413"/>
      <c r="H236" s="413"/>
      <c r="I236" s="413"/>
      <c r="J236" s="413"/>
      <c r="K236" s="420">
        <f>D236</f>
        <v>0</v>
      </c>
      <c r="L236" s="412">
        <v>8</v>
      </c>
    </row>
    <row r="237" spans="1:12" ht="12.75" customHeight="1" thickBot="1" x14ac:dyDescent="0.25">
      <c r="A237" s="1838" t="s">
        <v>660</v>
      </c>
      <c r="B237" s="878">
        <v>2200</v>
      </c>
      <c r="C237" s="413"/>
      <c r="D237" s="415">
        <f>SUM(D234:D236)</f>
        <v>0</v>
      </c>
      <c r="E237" s="413"/>
      <c r="F237" s="413"/>
      <c r="G237" s="413"/>
      <c r="H237" s="413"/>
      <c r="I237" s="413"/>
      <c r="J237" s="413"/>
      <c r="K237" s="415">
        <f>SUM(K234:K236)</f>
        <v>0</v>
      </c>
      <c r="L237" s="415">
        <f>SUM(L234:L236)</f>
        <v>22</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7">
        <v>2310</v>
      </c>
      <c r="C239" s="413"/>
      <c r="D239" s="418"/>
      <c r="E239" s="413"/>
      <c r="F239" s="413"/>
      <c r="G239" s="413"/>
      <c r="H239" s="413"/>
      <c r="I239" s="413"/>
      <c r="J239" s="413"/>
      <c r="K239" s="420">
        <f>D239</f>
        <v>0</v>
      </c>
      <c r="L239" s="418">
        <v>1828</v>
      </c>
    </row>
    <row r="240" spans="1:12" x14ac:dyDescent="0.2">
      <c r="A240" s="1812" t="s">
        <v>979</v>
      </c>
      <c r="B240" s="267">
        <v>2320</v>
      </c>
      <c r="C240" s="413"/>
      <c r="D240" s="412">
        <v>2436</v>
      </c>
      <c r="E240" s="413"/>
      <c r="F240" s="413"/>
      <c r="G240" s="413"/>
      <c r="H240" s="413"/>
      <c r="I240" s="413"/>
      <c r="J240" s="413"/>
      <c r="K240" s="420">
        <f t="shared" ref="K240:K250" si="21">D240</f>
        <v>2436</v>
      </c>
      <c r="L240" s="412">
        <v>6548</v>
      </c>
    </row>
    <row r="241" spans="1:12" x14ac:dyDescent="0.2">
      <c r="A241" s="1812" t="s">
        <v>980</v>
      </c>
      <c r="B241" s="267">
        <v>2330</v>
      </c>
      <c r="C241" s="413"/>
      <c r="D241" s="412">
        <v>36</v>
      </c>
      <c r="E241" s="413"/>
      <c r="F241" s="413"/>
      <c r="G241" s="413"/>
      <c r="H241" s="413"/>
      <c r="I241" s="413"/>
      <c r="J241" s="413"/>
      <c r="K241" s="420">
        <f t="shared" si="21"/>
        <v>36</v>
      </c>
      <c r="L241" s="412">
        <v>37</v>
      </c>
    </row>
    <row r="242" spans="1:12" x14ac:dyDescent="0.2">
      <c r="A242" s="1813" t="s">
        <v>340</v>
      </c>
      <c r="B242" s="292" t="s">
        <v>321</v>
      </c>
      <c r="C242" s="413"/>
      <c r="D242" s="691"/>
      <c r="E242" s="413"/>
      <c r="F242" s="413"/>
      <c r="G242" s="413"/>
      <c r="H242" s="413"/>
      <c r="I242" s="413"/>
      <c r="J242" s="413"/>
      <c r="K242" s="420">
        <f t="shared" si="21"/>
        <v>0</v>
      </c>
      <c r="L242" s="412"/>
    </row>
    <row r="243" spans="1:12" ht="23.25" customHeight="1" x14ac:dyDescent="0.2">
      <c r="A243" s="1813" t="s">
        <v>341</v>
      </c>
      <c r="B243" s="527" t="s">
        <v>322</v>
      </c>
      <c r="C243" s="413"/>
      <c r="D243" s="691"/>
      <c r="E243" s="413"/>
      <c r="F243" s="413"/>
      <c r="G243" s="413"/>
      <c r="H243" s="413"/>
      <c r="I243" s="413"/>
      <c r="J243" s="413"/>
      <c r="K243" s="420">
        <f t="shared" si="21"/>
        <v>0</v>
      </c>
      <c r="L243" s="412"/>
    </row>
    <row r="244" spans="1:12" x14ac:dyDescent="0.2">
      <c r="A244" s="1813" t="s">
        <v>342</v>
      </c>
      <c r="B244" s="292" t="s">
        <v>323</v>
      </c>
      <c r="C244" s="413"/>
      <c r="D244" s="691"/>
      <c r="E244" s="413"/>
      <c r="F244" s="413"/>
      <c r="G244" s="413"/>
      <c r="H244" s="413"/>
      <c r="I244" s="413"/>
      <c r="J244" s="413"/>
      <c r="K244" s="420">
        <f t="shared" si="21"/>
        <v>0</v>
      </c>
      <c r="L244" s="412"/>
    </row>
    <row r="245" spans="1:12" x14ac:dyDescent="0.2">
      <c r="A245" s="1813" t="s">
        <v>274</v>
      </c>
      <c r="B245" s="292" t="s">
        <v>324</v>
      </c>
      <c r="C245" s="413"/>
      <c r="D245" s="691"/>
      <c r="E245" s="413"/>
      <c r="F245" s="413"/>
      <c r="G245" s="413"/>
      <c r="H245" s="413"/>
      <c r="I245" s="413"/>
      <c r="J245" s="413"/>
      <c r="K245" s="420">
        <f t="shared" si="21"/>
        <v>0</v>
      </c>
      <c r="L245" s="412"/>
    </row>
    <row r="246" spans="1:12" x14ac:dyDescent="0.2">
      <c r="A246" s="1813" t="s">
        <v>817</v>
      </c>
      <c r="B246" s="292" t="s">
        <v>325</v>
      </c>
      <c r="C246" s="413"/>
      <c r="D246" s="691"/>
      <c r="E246" s="413"/>
      <c r="F246" s="413"/>
      <c r="G246" s="413"/>
      <c r="H246" s="413"/>
      <c r="I246" s="413"/>
      <c r="J246" s="413"/>
      <c r="K246" s="420">
        <f t="shared" si="21"/>
        <v>0</v>
      </c>
      <c r="L246" s="412"/>
    </row>
    <row r="247" spans="1:12" x14ac:dyDescent="0.2">
      <c r="A247" s="1813" t="s">
        <v>275</v>
      </c>
      <c r="B247" s="292" t="s">
        <v>326</v>
      </c>
      <c r="C247" s="413"/>
      <c r="D247" s="691"/>
      <c r="E247" s="413"/>
      <c r="F247" s="413"/>
      <c r="G247" s="413"/>
      <c r="H247" s="413"/>
      <c r="I247" s="413"/>
      <c r="J247" s="413"/>
      <c r="K247" s="420">
        <f t="shared" si="21"/>
        <v>0</v>
      </c>
      <c r="L247" s="412"/>
    </row>
    <row r="248" spans="1:12" ht="22.5" x14ac:dyDescent="0.2">
      <c r="A248" s="1813" t="s">
        <v>1215</v>
      </c>
      <c r="B248" s="527" t="s">
        <v>327</v>
      </c>
      <c r="C248" s="413"/>
      <c r="D248" s="691"/>
      <c r="E248" s="413"/>
      <c r="F248" s="413"/>
      <c r="G248" s="413"/>
      <c r="H248" s="413"/>
      <c r="I248" s="413"/>
      <c r="J248" s="413"/>
      <c r="K248" s="420">
        <f t="shared" si="21"/>
        <v>0</v>
      </c>
      <c r="L248" s="412"/>
    </row>
    <row r="249" spans="1:12" x14ac:dyDescent="0.2">
      <c r="A249" s="1813" t="s">
        <v>1216</v>
      </c>
      <c r="B249" s="292" t="s">
        <v>328</v>
      </c>
      <c r="C249" s="413"/>
      <c r="D249" s="691"/>
      <c r="E249" s="413"/>
      <c r="F249" s="413"/>
      <c r="G249" s="413"/>
      <c r="H249" s="413"/>
      <c r="I249" s="413"/>
      <c r="J249" s="413"/>
      <c r="K249" s="420">
        <f t="shared" si="21"/>
        <v>0</v>
      </c>
      <c r="L249" s="412"/>
    </row>
    <row r="250" spans="1:12" x14ac:dyDescent="0.2">
      <c r="A250" s="1813"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2472</v>
      </c>
      <c r="E251" s="413"/>
      <c r="F251" s="413"/>
      <c r="G251" s="413"/>
      <c r="H251" s="413"/>
      <c r="I251" s="413"/>
      <c r="J251" s="413"/>
      <c r="K251" s="415">
        <f>SUM(K239:K250)</f>
        <v>2472</v>
      </c>
      <c r="L251" s="415">
        <f>SUM(L239:L250)</f>
        <v>8413</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2884</v>
      </c>
      <c r="E253" s="413"/>
      <c r="F253" s="413"/>
      <c r="G253" s="413"/>
      <c r="H253" s="413"/>
      <c r="I253" s="413"/>
      <c r="J253" s="413"/>
      <c r="K253" s="420">
        <f>D253</f>
        <v>2884</v>
      </c>
      <c r="L253" s="418">
        <v>916</v>
      </c>
    </row>
    <row r="254" spans="1:12" ht="23.25" customHeight="1" x14ac:dyDescent="0.2">
      <c r="A254" s="1818" t="s">
        <v>1217</v>
      </c>
      <c r="B254" s="526">
        <v>2490</v>
      </c>
      <c r="C254" s="413"/>
      <c r="D254" s="412"/>
      <c r="E254" s="413"/>
      <c r="F254" s="413"/>
      <c r="G254" s="413"/>
      <c r="H254" s="413"/>
      <c r="I254" s="413"/>
      <c r="J254" s="413"/>
      <c r="K254" s="420">
        <f>D254</f>
        <v>0</v>
      </c>
      <c r="L254" s="412"/>
    </row>
    <row r="255" spans="1:12" ht="12.75" customHeight="1" thickBot="1" x14ac:dyDescent="0.25">
      <c r="A255" s="1833" t="s">
        <v>302</v>
      </c>
      <c r="B255" s="541" t="s">
        <v>35</v>
      </c>
      <c r="C255" s="413"/>
      <c r="D255" s="415">
        <f>SUM(D253:D254)</f>
        <v>2884</v>
      </c>
      <c r="E255" s="413"/>
      <c r="F255" s="413"/>
      <c r="G255" s="413"/>
      <c r="H255" s="413"/>
      <c r="I255" s="413"/>
      <c r="J255" s="413"/>
      <c r="K255" s="415">
        <f>SUM(K253:K254)</f>
        <v>2884</v>
      </c>
      <c r="L255" s="415">
        <f>SUM(L253:L254)</f>
        <v>916</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c r="E257" s="413"/>
      <c r="F257" s="413"/>
      <c r="G257" s="413"/>
      <c r="H257" s="413"/>
      <c r="I257" s="413"/>
      <c r="J257" s="413"/>
      <c r="K257" s="420">
        <f>D257</f>
        <v>0</v>
      </c>
      <c r="L257" s="418"/>
    </row>
    <row r="258" spans="1:12" x14ac:dyDescent="0.2">
      <c r="A258" s="1812" t="s">
        <v>543</v>
      </c>
      <c r="B258" s="525">
        <v>2520</v>
      </c>
      <c r="C258" s="413"/>
      <c r="D258" s="412">
        <v>1330</v>
      </c>
      <c r="E258" s="413"/>
      <c r="F258" s="413"/>
      <c r="G258" s="413"/>
      <c r="H258" s="413"/>
      <c r="I258" s="413"/>
      <c r="J258" s="413"/>
      <c r="K258" s="420">
        <f t="shared" ref="K258:K263" si="22">D258</f>
        <v>1330</v>
      </c>
      <c r="L258" s="412">
        <v>2499</v>
      </c>
    </row>
    <row r="259" spans="1:12" x14ac:dyDescent="0.2">
      <c r="A259" s="1812" t="s">
        <v>5</v>
      </c>
      <c r="B259" s="267">
        <v>2530</v>
      </c>
      <c r="C259" s="413"/>
      <c r="D259" s="412">
        <v>5290</v>
      </c>
      <c r="E259" s="413"/>
      <c r="F259" s="413"/>
      <c r="G259" s="413"/>
      <c r="H259" s="413"/>
      <c r="I259" s="413"/>
      <c r="J259" s="413"/>
      <c r="K259" s="420">
        <f t="shared" si="22"/>
        <v>5290</v>
      </c>
      <c r="L259" s="412">
        <v>7360</v>
      </c>
    </row>
    <row r="260" spans="1:12" x14ac:dyDescent="0.2">
      <c r="A260" s="1812" t="s">
        <v>221</v>
      </c>
      <c r="B260" s="267">
        <v>2540</v>
      </c>
      <c r="C260" s="413"/>
      <c r="D260" s="412">
        <v>2</v>
      </c>
      <c r="E260" s="413"/>
      <c r="F260" s="413"/>
      <c r="G260" s="413"/>
      <c r="H260" s="413"/>
      <c r="I260" s="413"/>
      <c r="J260" s="413"/>
      <c r="K260" s="420">
        <f t="shared" si="22"/>
        <v>2</v>
      </c>
      <c r="L260" s="412"/>
    </row>
    <row r="261" spans="1:12" x14ac:dyDescent="0.2">
      <c r="A261" s="1812" t="s">
        <v>1129</v>
      </c>
      <c r="B261" s="267">
        <v>2550</v>
      </c>
      <c r="C261" s="413"/>
      <c r="D261" s="412"/>
      <c r="E261" s="413"/>
      <c r="F261" s="413"/>
      <c r="G261" s="413"/>
      <c r="H261" s="413"/>
      <c r="I261" s="413"/>
      <c r="J261" s="413"/>
      <c r="K261" s="420">
        <f t="shared" si="22"/>
        <v>0</v>
      </c>
      <c r="L261" s="412"/>
    </row>
    <row r="262" spans="1:12" x14ac:dyDescent="0.2">
      <c r="A262" s="1812" t="s">
        <v>107</v>
      </c>
      <c r="B262" s="267">
        <v>2560</v>
      </c>
      <c r="C262" s="413"/>
      <c r="D262" s="412">
        <v>3358</v>
      </c>
      <c r="E262" s="413"/>
      <c r="F262" s="413"/>
      <c r="G262" s="413"/>
      <c r="H262" s="413"/>
      <c r="I262" s="413"/>
      <c r="J262" s="413"/>
      <c r="K262" s="420">
        <f t="shared" si="22"/>
        <v>3358</v>
      </c>
      <c r="L262" s="412">
        <v>4115</v>
      </c>
    </row>
    <row r="263" spans="1:12" x14ac:dyDescent="0.2">
      <c r="A263" s="1812"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9980</v>
      </c>
      <c r="E264" s="413"/>
      <c r="F264" s="413"/>
      <c r="G264" s="413"/>
      <c r="H264" s="413"/>
      <c r="I264" s="413"/>
      <c r="J264" s="413"/>
      <c r="K264" s="415">
        <f>SUM(K257:K263)</f>
        <v>9980</v>
      </c>
      <c r="L264" s="415">
        <f>SUM(L257:L263)</f>
        <v>13974</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7">
        <v>2610</v>
      </c>
      <c r="C266" s="413"/>
      <c r="D266" s="418"/>
      <c r="E266" s="413"/>
      <c r="F266" s="413"/>
      <c r="G266" s="413"/>
      <c r="H266" s="413"/>
      <c r="I266" s="413"/>
      <c r="J266" s="413"/>
      <c r="K266" s="420">
        <f>D266</f>
        <v>0</v>
      </c>
      <c r="L266" s="418"/>
    </row>
    <row r="267" spans="1:12" ht="20.25" customHeight="1" x14ac:dyDescent="0.2">
      <c r="A267" s="1812" t="s">
        <v>711</v>
      </c>
      <c r="B267" s="114">
        <v>2620</v>
      </c>
      <c r="C267" s="413"/>
      <c r="D267" s="412"/>
      <c r="E267" s="413"/>
      <c r="F267" s="413"/>
      <c r="G267" s="413"/>
      <c r="H267" s="413"/>
      <c r="I267" s="413"/>
      <c r="J267" s="413"/>
      <c r="K267" s="420">
        <f>D267</f>
        <v>0</v>
      </c>
      <c r="L267" s="412"/>
    </row>
    <row r="268" spans="1:12" ht="12" customHeight="1" x14ac:dyDescent="0.2">
      <c r="A268" s="1812" t="s">
        <v>1251</v>
      </c>
      <c r="B268" s="267">
        <v>2630</v>
      </c>
      <c r="C268" s="413"/>
      <c r="D268" s="412"/>
      <c r="E268" s="413"/>
      <c r="F268" s="413"/>
      <c r="G268" s="413"/>
      <c r="H268" s="413"/>
      <c r="I268" s="413"/>
      <c r="J268" s="413"/>
      <c r="K268" s="420">
        <f>D268</f>
        <v>0</v>
      </c>
      <c r="L268" s="412"/>
    </row>
    <row r="269" spans="1:12" x14ac:dyDescent="0.2">
      <c r="A269" s="1812" t="s">
        <v>472</v>
      </c>
      <c r="B269" s="267">
        <v>2640</v>
      </c>
      <c r="C269" s="413"/>
      <c r="D269" s="412"/>
      <c r="E269" s="413"/>
      <c r="F269" s="413"/>
      <c r="G269" s="413"/>
      <c r="H269" s="413"/>
      <c r="I269" s="413"/>
      <c r="J269" s="413"/>
      <c r="K269" s="420">
        <f>D269</f>
        <v>0</v>
      </c>
      <c r="L269" s="412"/>
    </row>
    <row r="270" spans="1:12" x14ac:dyDescent="0.2">
      <c r="A270" s="1812" t="s">
        <v>473</v>
      </c>
      <c r="B270" s="267">
        <v>2660</v>
      </c>
      <c r="C270" s="413"/>
      <c r="D270" s="412"/>
      <c r="E270" s="413"/>
      <c r="F270" s="413"/>
      <c r="G270" s="413"/>
      <c r="H270" s="413"/>
      <c r="I270" s="413"/>
      <c r="J270" s="413"/>
      <c r="K270" s="420">
        <f>D270</f>
        <v>0</v>
      </c>
      <c r="L270" s="412"/>
    </row>
    <row r="271" spans="1:12" ht="12.75" customHeight="1" thickBot="1" x14ac:dyDescent="0.25">
      <c r="A271" s="1836"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0" t="s">
        <v>1156</v>
      </c>
      <c r="B272" s="1081" t="s">
        <v>673</v>
      </c>
      <c r="C272" s="413"/>
      <c r="D272" s="1859"/>
      <c r="E272" s="413"/>
      <c r="F272" s="413"/>
      <c r="G272" s="413"/>
      <c r="H272" s="413"/>
      <c r="I272" s="413"/>
      <c r="J272" s="413"/>
      <c r="K272" s="430">
        <f>D272</f>
        <v>0</v>
      </c>
      <c r="L272" s="1859"/>
    </row>
    <row r="273" spans="1:12" ht="12.75" customHeight="1" thickBot="1" x14ac:dyDescent="0.25">
      <c r="A273" s="1839" t="s">
        <v>972</v>
      </c>
      <c r="B273" s="879">
        <v>2000</v>
      </c>
      <c r="C273" s="413"/>
      <c r="D273" s="425">
        <f>SUM(D232,D237,D251,D255,D264,D271,D272)</f>
        <v>15480</v>
      </c>
      <c r="E273" s="413"/>
      <c r="F273" s="413"/>
      <c r="G273" s="413"/>
      <c r="H273" s="413"/>
      <c r="I273" s="413"/>
      <c r="J273" s="413"/>
      <c r="K273" s="425">
        <f>SUM(K232,K237,K251,K255,K264,K271,K272)</f>
        <v>15480</v>
      </c>
      <c r="L273" s="425">
        <f>SUM(L232,L237,L251,L255,L264,L271,L272)</f>
        <v>23464</v>
      </c>
    </row>
    <row r="274" spans="1:12" ht="18" customHeight="1" thickTop="1" thickBot="1" x14ac:dyDescent="0.25">
      <c r="A274" s="1840"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2" t="s">
        <v>349</v>
      </c>
      <c r="B276" s="267">
        <v>4120</v>
      </c>
      <c r="C276" s="413"/>
      <c r="D276" s="412"/>
      <c r="E276" s="413"/>
      <c r="F276" s="413"/>
      <c r="G276" s="413"/>
      <c r="H276" s="413"/>
      <c r="I276" s="413"/>
      <c r="J276" s="413"/>
      <c r="K276" s="414">
        <f>D276</f>
        <v>0</v>
      </c>
      <c r="L276" s="412"/>
    </row>
    <row r="277" spans="1:12" x14ac:dyDescent="0.2">
      <c r="A277" s="1812"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3"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7">
        <v>5110</v>
      </c>
      <c r="C281" s="413"/>
      <c r="D281" s="413"/>
      <c r="E281" s="413"/>
      <c r="F281" s="413"/>
      <c r="G281" s="413"/>
      <c r="H281" s="412"/>
      <c r="I281" s="413"/>
      <c r="J281" s="413"/>
      <c r="K281" s="414">
        <f>H281</f>
        <v>0</v>
      </c>
      <c r="L281" s="412"/>
    </row>
    <row r="282" spans="1:12" x14ac:dyDescent="0.2">
      <c r="A282" s="1812" t="s">
        <v>92</v>
      </c>
      <c r="B282" s="267">
        <v>5120</v>
      </c>
      <c r="C282" s="413"/>
      <c r="D282" s="413"/>
      <c r="E282" s="413"/>
      <c r="F282" s="413"/>
      <c r="G282" s="413"/>
      <c r="H282" s="412"/>
      <c r="I282" s="413"/>
      <c r="J282" s="413"/>
      <c r="K282" s="414">
        <f>H282</f>
        <v>0</v>
      </c>
      <c r="L282" s="412"/>
    </row>
    <row r="283" spans="1:12" ht="12.75" customHeight="1" x14ac:dyDescent="0.2">
      <c r="A283" s="1812" t="s">
        <v>1391</v>
      </c>
      <c r="B283" s="114" t="s">
        <v>721</v>
      </c>
      <c r="C283" s="413"/>
      <c r="D283" s="413"/>
      <c r="E283" s="413"/>
      <c r="F283" s="413"/>
      <c r="G283" s="413"/>
      <c r="H283" s="412"/>
      <c r="I283" s="413"/>
      <c r="J283" s="413"/>
      <c r="K283" s="414">
        <f>H283</f>
        <v>0</v>
      </c>
      <c r="L283" s="412"/>
    </row>
    <row r="284" spans="1:12" x14ac:dyDescent="0.2">
      <c r="A284" s="1812" t="s">
        <v>93</v>
      </c>
      <c r="B284" s="267" t="s">
        <v>692</v>
      </c>
      <c r="C284" s="413"/>
      <c r="D284" s="413"/>
      <c r="E284" s="413"/>
      <c r="F284" s="413"/>
      <c r="G284" s="413"/>
      <c r="H284" s="412"/>
      <c r="I284" s="413"/>
      <c r="J284" s="413"/>
      <c r="K284" s="414">
        <f>H284</f>
        <v>0</v>
      </c>
      <c r="L284" s="412"/>
    </row>
    <row r="285" spans="1:12" x14ac:dyDescent="0.2">
      <c r="A285" s="1812"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4" t="s">
        <v>1029</v>
      </c>
      <c r="C287" s="413"/>
      <c r="D287" s="417"/>
      <c r="E287" s="413"/>
      <c r="F287" s="413"/>
      <c r="G287" s="413"/>
      <c r="H287" s="417"/>
      <c r="I287" s="413"/>
      <c r="J287" s="413"/>
      <c r="K287" s="417"/>
      <c r="L287" s="426"/>
    </row>
    <row r="288" spans="1:12" ht="12.75" customHeight="1" thickTop="1" thickBot="1" x14ac:dyDescent="0.25">
      <c r="A288" s="2209" t="s">
        <v>595</v>
      </c>
      <c r="B288" s="2210"/>
      <c r="C288" s="413"/>
      <c r="D288" s="415">
        <f>SUM(D223,D273,D274,D278)</f>
        <v>28335</v>
      </c>
      <c r="E288" s="413"/>
      <c r="F288" s="413"/>
      <c r="G288" s="413"/>
      <c r="H288" s="415">
        <f>H286</f>
        <v>0</v>
      </c>
      <c r="I288" s="413"/>
      <c r="J288" s="413"/>
      <c r="K288" s="415">
        <f>SUM(K223,K273,K274,K278,K286,K287)</f>
        <v>28335</v>
      </c>
      <c r="L288" s="415">
        <f>SUM(L223,L273,L274,L278,L286,L287)</f>
        <v>37065</v>
      </c>
    </row>
    <row r="289" spans="1:14" ht="23.25" thickTop="1" x14ac:dyDescent="0.2">
      <c r="A289" s="901" t="s">
        <v>1177</v>
      </c>
      <c r="B289" s="902"/>
      <c r="C289" s="413"/>
      <c r="D289" s="416"/>
      <c r="E289" s="413"/>
      <c r="F289" s="413"/>
      <c r="G289" s="413"/>
      <c r="H289" s="441"/>
      <c r="I289" s="413"/>
      <c r="J289" s="413"/>
      <c r="K289" s="440">
        <f>'Revenues 9-14'!G275-'Expenditures 15-22'!K288</f>
        <v>19612</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20" t="s">
        <v>150</v>
      </c>
      <c r="B291" s="2224"/>
      <c r="C291" s="893"/>
      <c r="D291" s="894"/>
      <c r="E291" s="894"/>
      <c r="F291" s="894"/>
      <c r="G291" s="894"/>
      <c r="H291" s="894"/>
      <c r="I291" s="894"/>
      <c r="J291" s="894"/>
      <c r="K291" s="894"/>
      <c r="L291" s="895"/>
    </row>
    <row r="292" spans="1:14" ht="18" customHeight="1" x14ac:dyDescent="0.2">
      <c r="A292" s="1822" t="s">
        <v>151</v>
      </c>
      <c r="B292" s="265"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70">
        <v>2530</v>
      </c>
      <c r="C294" s="412"/>
      <c r="D294" s="412"/>
      <c r="E294" s="412">
        <v>25962</v>
      </c>
      <c r="F294" s="412"/>
      <c r="G294" s="412"/>
      <c r="H294" s="412"/>
      <c r="I294" s="436"/>
      <c r="J294" s="436"/>
      <c r="K294" s="414">
        <f>SUM(C294:J294)</f>
        <v>25962</v>
      </c>
      <c r="L294" s="436">
        <v>26925</v>
      </c>
    </row>
    <row r="295" spans="1:14" ht="13.5" customHeight="1" x14ac:dyDescent="0.2">
      <c r="A295" s="1843"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25962</v>
      </c>
      <c r="F296" s="425">
        <f t="shared" si="23"/>
        <v>0</v>
      </c>
      <c r="G296" s="425">
        <f t="shared" si="23"/>
        <v>0</v>
      </c>
      <c r="H296" s="425">
        <f t="shared" si="23"/>
        <v>0</v>
      </c>
      <c r="I296" s="425">
        <f t="shared" si="23"/>
        <v>0</v>
      </c>
      <c r="J296" s="425">
        <f t="shared" si="23"/>
        <v>0</v>
      </c>
      <c r="K296" s="425">
        <f t="shared" si="23"/>
        <v>25962</v>
      </c>
      <c r="L296" s="425">
        <f t="shared" si="23"/>
        <v>26925</v>
      </c>
    </row>
    <row r="297" spans="1:14" ht="18" customHeight="1" thickTop="1" x14ac:dyDescent="0.2">
      <c r="A297" s="1822" t="s">
        <v>152</v>
      </c>
      <c r="B297" s="264"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c r="F299" s="413"/>
      <c r="G299" s="413"/>
      <c r="H299" s="436"/>
      <c r="I299" s="413"/>
      <c r="J299" s="413"/>
      <c r="K299" s="1061">
        <f>SUM(E299,H299)</f>
        <v>0</v>
      </c>
      <c r="L299" s="436"/>
    </row>
    <row r="300" spans="1:14" x14ac:dyDescent="0.2">
      <c r="A300" s="1812" t="s">
        <v>349</v>
      </c>
      <c r="B300" s="267">
        <v>4120</v>
      </c>
      <c r="C300" s="413"/>
      <c r="D300" s="413"/>
      <c r="E300" s="436"/>
      <c r="F300" s="413"/>
      <c r="G300" s="413"/>
      <c r="H300" s="436"/>
      <c r="I300" s="507"/>
      <c r="J300" s="413"/>
      <c r="K300" s="1061">
        <f>SUM(E300,H300)</f>
        <v>0</v>
      </c>
      <c r="L300" s="412"/>
    </row>
    <row r="301" spans="1:14" x14ac:dyDescent="0.2">
      <c r="A301" s="1812" t="s">
        <v>812</v>
      </c>
      <c r="B301" s="267">
        <v>4140</v>
      </c>
      <c r="C301" s="413"/>
      <c r="D301" s="413"/>
      <c r="E301" s="436"/>
      <c r="F301" s="413"/>
      <c r="G301" s="413"/>
      <c r="H301" s="436"/>
      <c r="I301" s="507"/>
      <c r="J301" s="413"/>
      <c r="K301" s="1061">
        <f>SUM(E301,H301)</f>
        <v>0</v>
      </c>
      <c r="L301" s="412"/>
    </row>
    <row r="302" spans="1:14" ht="12.75" customHeight="1" x14ac:dyDescent="0.2">
      <c r="A302" s="1818"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1064</v>
      </c>
      <c r="B304" s="1807"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25962</v>
      </c>
      <c r="F305" s="415">
        <f>SUM(F296)</f>
        <v>0</v>
      </c>
      <c r="G305" s="415">
        <f>SUM(G296)</f>
        <v>0</v>
      </c>
      <c r="H305" s="415">
        <f>SUM(H296,H303)</f>
        <v>0</v>
      </c>
      <c r="I305" s="415">
        <f>SUM(I296)</f>
        <v>0</v>
      </c>
      <c r="J305" s="415">
        <f>SUM(J296)</f>
        <v>0</v>
      </c>
      <c r="K305" s="415">
        <f>SUM(K296,K303,K304)</f>
        <v>25962</v>
      </c>
      <c r="L305" s="415">
        <f>SUM(L296,L303,L304)</f>
        <v>26925</v>
      </c>
    </row>
    <row r="306" spans="1:14" ht="23.25" customHeight="1" thickTop="1" x14ac:dyDescent="0.2">
      <c r="A306" s="2225" t="s">
        <v>1177</v>
      </c>
      <c r="B306" s="2226"/>
      <c r="C306" s="419"/>
      <c r="D306" s="419"/>
      <c r="E306" s="419"/>
      <c r="F306" s="419"/>
      <c r="G306" s="419"/>
      <c r="H306" s="419"/>
      <c r="I306" s="419"/>
      <c r="J306" s="419"/>
      <c r="K306" s="430">
        <f>'Revenues 9-14'!H275-'Expenditures 15-22'!K305</f>
        <v>-25960</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15" t="s">
        <v>156</v>
      </c>
      <c r="B308" s="2216"/>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17" t="s">
        <v>1071</v>
      </c>
      <c r="B310" s="2216"/>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1000</v>
      </c>
      <c r="M313" s="909"/>
      <c r="N313" s="909"/>
    </row>
    <row r="314" spans="1:14" s="19" customFormat="1" x14ac:dyDescent="0.2">
      <c r="A314" s="891" t="s">
        <v>342</v>
      </c>
      <c r="B314" s="529" t="s">
        <v>323</v>
      </c>
      <c r="C314" s="436"/>
      <c r="D314" s="436"/>
      <c r="E314" s="436">
        <v>5468</v>
      </c>
      <c r="F314" s="436"/>
      <c r="G314" s="436"/>
      <c r="H314" s="436"/>
      <c r="I314" s="436"/>
      <c r="J314" s="436"/>
      <c r="K314" s="1061">
        <f t="shared" si="24"/>
        <v>5468</v>
      </c>
      <c r="L314" s="436">
        <v>4000</v>
      </c>
      <c r="M314" s="909"/>
      <c r="N314" s="909"/>
    </row>
    <row r="315" spans="1:14" s="19" customFormat="1" x14ac:dyDescent="0.2">
      <c r="A315" s="891" t="s">
        <v>274</v>
      </c>
      <c r="B315" s="529" t="s">
        <v>324</v>
      </c>
      <c r="C315" s="436"/>
      <c r="D315" s="436"/>
      <c r="E315" s="436">
        <v>13104</v>
      </c>
      <c r="F315" s="436"/>
      <c r="G315" s="436"/>
      <c r="H315" s="436"/>
      <c r="I315" s="436"/>
      <c r="J315" s="436"/>
      <c r="K315" s="1061">
        <f t="shared" si="24"/>
        <v>13104</v>
      </c>
      <c r="L315" s="436">
        <v>16000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20102</v>
      </c>
      <c r="D318" s="436">
        <v>275</v>
      </c>
      <c r="E318" s="436">
        <v>671</v>
      </c>
      <c r="F318" s="436"/>
      <c r="G318" s="436"/>
      <c r="H318" s="436"/>
      <c r="I318" s="436"/>
      <c r="J318" s="436"/>
      <c r="K318" s="1061">
        <f t="shared" si="24"/>
        <v>21048</v>
      </c>
      <c r="L318" s="436">
        <v>23615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1228</v>
      </c>
      <c r="F320" s="436"/>
      <c r="G320" s="436"/>
      <c r="H320" s="436"/>
      <c r="I320" s="436"/>
      <c r="J320" s="436"/>
      <c r="K320" s="1061">
        <f t="shared" si="24"/>
        <v>1228</v>
      </c>
      <c r="L320" s="436">
        <v>4500</v>
      </c>
      <c r="M320" s="909"/>
      <c r="N320" s="909"/>
    </row>
    <row r="321" spans="1:14" s="19" customFormat="1" x14ac:dyDescent="0.2">
      <c r="A321" s="1847"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7"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833</v>
      </c>
      <c r="B323" s="532" t="s">
        <v>668</v>
      </c>
      <c r="C323" s="1062">
        <f>SUM(C312:C322)</f>
        <v>20102</v>
      </c>
      <c r="D323" s="1062">
        <f t="shared" ref="D323:J323" si="25">SUM(D312:D322)</f>
        <v>275</v>
      </c>
      <c r="E323" s="1062">
        <f t="shared" si="25"/>
        <v>20471</v>
      </c>
      <c r="F323" s="1062">
        <f t="shared" si="25"/>
        <v>0</v>
      </c>
      <c r="G323" s="1062">
        <f t="shared" si="25"/>
        <v>0</v>
      </c>
      <c r="H323" s="1062">
        <f t="shared" si="25"/>
        <v>0</v>
      </c>
      <c r="I323" s="1062">
        <f t="shared" si="25"/>
        <v>0</v>
      </c>
      <c r="J323" s="1062">
        <f t="shared" si="25"/>
        <v>0</v>
      </c>
      <c r="K323" s="1062">
        <f>SUM(K312:K322)</f>
        <v>40848</v>
      </c>
      <c r="L323" s="1062">
        <f>SUM(L312:L322)</f>
        <v>49115</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c r="I326" s="437"/>
      <c r="J326" s="437"/>
      <c r="K326" s="1061">
        <f>H326</f>
        <v>0</v>
      </c>
      <c r="L326" s="435"/>
    </row>
    <row r="327" spans="1:14" ht="12.75" customHeight="1" x14ac:dyDescent="0.2">
      <c r="A327" s="1844" t="s">
        <v>1391</v>
      </c>
      <c r="B327" s="528" t="s">
        <v>721</v>
      </c>
      <c r="C327" s="437"/>
      <c r="D327" s="437"/>
      <c r="E327" s="437"/>
      <c r="F327" s="437"/>
      <c r="G327" s="437"/>
      <c r="H327" s="435"/>
      <c r="I327" s="437"/>
      <c r="J327" s="437"/>
      <c r="K327" s="1061">
        <f>H327</f>
        <v>0</v>
      </c>
      <c r="L327" s="435"/>
    </row>
    <row r="328" spans="1:14" x14ac:dyDescent="0.2">
      <c r="A328" s="1812" t="s">
        <v>1074</v>
      </c>
      <c r="B328" s="114">
        <v>5150</v>
      </c>
      <c r="C328" s="437"/>
      <c r="D328" s="437"/>
      <c r="E328" s="437"/>
      <c r="F328" s="437"/>
      <c r="G328" s="437"/>
      <c r="H328" s="436"/>
      <c r="I328" s="437"/>
      <c r="J328" s="437"/>
      <c r="K328" s="1061">
        <f>H328</f>
        <v>0</v>
      </c>
      <c r="L328" s="436"/>
    </row>
    <row r="329" spans="1:14" ht="20.25" customHeight="1" thickBot="1" x14ac:dyDescent="0.25">
      <c r="A329" s="186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1076</v>
      </c>
      <c r="B330" s="1807" t="s">
        <v>1029</v>
      </c>
      <c r="C330" s="413"/>
      <c r="D330" s="413"/>
      <c r="E330" s="507"/>
      <c r="F330" s="433"/>
      <c r="G330" s="433"/>
      <c r="H330" s="507"/>
      <c r="I330" s="507"/>
      <c r="J330" s="433"/>
      <c r="K330" s="507"/>
      <c r="L330" s="424"/>
    </row>
    <row r="331" spans="1:14" ht="12.75" customHeight="1" thickTop="1" thickBot="1" x14ac:dyDescent="0.25">
      <c r="A331" s="1860" t="s">
        <v>595</v>
      </c>
      <c r="B331" s="1862"/>
      <c r="C331" s="1062">
        <f>SUM(C323)</f>
        <v>20102</v>
      </c>
      <c r="D331" s="1062">
        <f t="shared" ref="D331:J331" si="26">SUM(D323)</f>
        <v>275</v>
      </c>
      <c r="E331" s="1062">
        <f t="shared" si="26"/>
        <v>20471</v>
      </c>
      <c r="F331" s="1062">
        <f t="shared" si="26"/>
        <v>0</v>
      </c>
      <c r="G331" s="1062">
        <f t="shared" si="26"/>
        <v>0</v>
      </c>
      <c r="H331" s="1062">
        <f>SUM(H323,H329)</f>
        <v>0</v>
      </c>
      <c r="I331" s="1062">
        <f t="shared" si="26"/>
        <v>0</v>
      </c>
      <c r="J331" s="1062">
        <f t="shared" si="26"/>
        <v>0</v>
      </c>
      <c r="K331" s="1062">
        <f>SUM(K323,K329)</f>
        <v>40848</v>
      </c>
      <c r="L331" s="425">
        <f>SUM(L323,L329,L330)</f>
        <v>49115</v>
      </c>
    </row>
    <row r="332" spans="1:14" ht="12.75" customHeight="1" thickTop="1" x14ac:dyDescent="0.2">
      <c r="A332" s="2211" t="s">
        <v>1177</v>
      </c>
      <c r="B332" s="2212"/>
      <c r="C332" s="413"/>
      <c r="D332" s="413"/>
      <c r="E332" s="413"/>
      <c r="F332" s="413"/>
      <c r="G332" s="413"/>
      <c r="H332" s="413"/>
      <c r="I332" s="413"/>
      <c r="J332" s="413"/>
      <c r="K332" s="1065">
        <f>'Revenues 9-14'!J275-'Expenditures 15-22'!K331</f>
        <v>6187</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19"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7">
        <v>2530</v>
      </c>
      <c r="C337" s="412"/>
      <c r="D337" s="412"/>
      <c r="E337" s="412"/>
      <c r="F337" s="412"/>
      <c r="G337" s="412"/>
      <c r="H337" s="412"/>
      <c r="I337" s="436"/>
      <c r="J337" s="436"/>
      <c r="K337" s="414">
        <f>SUM(C337:J337)</f>
        <v>0</v>
      </c>
      <c r="L337" s="412">
        <v>37500</v>
      </c>
    </row>
    <row r="338" spans="1:14" x14ac:dyDescent="0.2">
      <c r="A338" s="1812" t="s">
        <v>221</v>
      </c>
      <c r="B338" s="267">
        <v>2540</v>
      </c>
      <c r="C338" s="412"/>
      <c r="D338" s="412"/>
      <c r="E338" s="412">
        <v>495</v>
      </c>
      <c r="F338" s="412"/>
      <c r="G338" s="412"/>
      <c r="H338" s="412"/>
      <c r="I338" s="436"/>
      <c r="J338" s="436"/>
      <c r="K338" s="414">
        <f>SUM(C338:J338)</f>
        <v>495</v>
      </c>
      <c r="L338" s="412">
        <v>2850</v>
      </c>
    </row>
    <row r="339" spans="1:14" ht="12.75" customHeight="1" thickBot="1" x14ac:dyDescent="0.25">
      <c r="A339" s="887" t="s">
        <v>835</v>
      </c>
      <c r="B339" s="468" t="s">
        <v>36</v>
      </c>
      <c r="C339" s="415">
        <f>SUM(C337:C338)</f>
        <v>0</v>
      </c>
      <c r="D339" s="415">
        <f t="shared" ref="D339:L339" si="27">SUM(D337:D338)</f>
        <v>0</v>
      </c>
      <c r="E339" s="415">
        <f t="shared" si="27"/>
        <v>495</v>
      </c>
      <c r="F339" s="415">
        <f t="shared" si="27"/>
        <v>0</v>
      </c>
      <c r="G339" s="415">
        <f t="shared" si="27"/>
        <v>0</v>
      </c>
      <c r="H339" s="415">
        <f t="shared" si="27"/>
        <v>0</v>
      </c>
      <c r="I339" s="415">
        <f t="shared" si="27"/>
        <v>0</v>
      </c>
      <c r="J339" s="415">
        <f t="shared" si="27"/>
        <v>0</v>
      </c>
      <c r="K339" s="415">
        <f t="shared" si="27"/>
        <v>495</v>
      </c>
      <c r="L339" s="415">
        <f t="shared" si="27"/>
        <v>40350</v>
      </c>
    </row>
    <row r="340" spans="1:14" ht="12.75" customHeight="1" thickTop="1" x14ac:dyDescent="0.2">
      <c r="A340" s="1820"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495</v>
      </c>
      <c r="F341" s="415">
        <f t="shared" si="28"/>
        <v>0</v>
      </c>
      <c r="G341" s="415">
        <f t="shared" si="28"/>
        <v>0</v>
      </c>
      <c r="H341" s="415">
        <f t="shared" si="28"/>
        <v>0</v>
      </c>
      <c r="I341" s="415">
        <f t="shared" si="28"/>
        <v>0</v>
      </c>
      <c r="J341" s="415">
        <f t="shared" si="28"/>
        <v>0</v>
      </c>
      <c r="K341" s="415">
        <f t="shared" si="28"/>
        <v>495</v>
      </c>
      <c r="L341" s="415">
        <f t="shared" si="28"/>
        <v>40350</v>
      </c>
    </row>
    <row r="342" spans="1:14" s="16" customFormat="1" ht="18" customHeight="1" thickTop="1" x14ac:dyDescent="0.2">
      <c r="A342" s="1822" t="s">
        <v>729</v>
      </c>
      <c r="B342" s="1863"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1124</v>
      </c>
      <c r="B345" s="1863"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7">
        <v>5110</v>
      </c>
      <c r="C347" s="413"/>
      <c r="D347" s="413"/>
      <c r="E347" s="413"/>
      <c r="F347" s="413"/>
      <c r="G347" s="413"/>
      <c r="H347" s="436"/>
      <c r="I347" s="413"/>
      <c r="J347" s="413"/>
      <c r="K347" s="414">
        <f>SUM(C347:J347)</f>
        <v>0</v>
      </c>
      <c r="L347" s="412"/>
    </row>
    <row r="348" spans="1:14" ht="12.75" customHeight="1" x14ac:dyDescent="0.2">
      <c r="A348" s="1813"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495</v>
      </c>
      <c r="F354" s="415">
        <f t="shared" si="29"/>
        <v>0</v>
      </c>
      <c r="G354" s="415">
        <f t="shared" si="29"/>
        <v>0</v>
      </c>
      <c r="H354" s="415">
        <f t="shared" si="29"/>
        <v>0</v>
      </c>
      <c r="I354" s="415">
        <f t="shared" si="29"/>
        <v>0</v>
      </c>
      <c r="J354" s="415">
        <f t="shared" si="29"/>
        <v>0</v>
      </c>
      <c r="K354" s="415">
        <f t="shared" si="29"/>
        <v>495</v>
      </c>
      <c r="L354" s="415">
        <f>SUM(L341,L344,L352,L353)</f>
        <v>40350</v>
      </c>
    </row>
    <row r="355" spans="1:14" ht="23.25" thickTop="1" x14ac:dyDescent="0.2">
      <c r="A355" s="1851" t="s">
        <v>1177</v>
      </c>
      <c r="B355" s="469"/>
      <c r="C355" s="432"/>
      <c r="D355" s="432"/>
      <c r="E355" s="419"/>
      <c r="F355" s="419"/>
      <c r="G355" s="419"/>
      <c r="H355" s="419"/>
      <c r="I355" s="419"/>
      <c r="J355" s="417"/>
      <c r="K355" s="414">
        <f>'Revenues 9-14'!K275-'Expenditures 15-22'!K354</f>
        <v>7156</v>
      </c>
      <c r="L355" s="432"/>
    </row>
  </sheetData>
  <sheetProtection password="D6BB" sheet="1" objects="1" scenarios="1"/>
  <mergeCells count="15">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 ref="A1:A2"/>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5" t="str">
        <f>"District's Accounting Basis is " &amp;AUDITCHECK!D29</f>
        <v>District's Accounting Basis is CASH</v>
      </c>
      <c r="B1" s="2236"/>
      <c r="C1" s="939" t="s">
        <v>1314</v>
      </c>
      <c r="D1" s="2230" t="s">
        <v>1315</v>
      </c>
      <c r="E1" s="2231"/>
      <c r="F1" s="2231"/>
      <c r="G1" s="2231"/>
      <c r="H1" s="2231"/>
      <c r="I1" s="2231"/>
      <c r="J1" s="2231"/>
      <c r="K1" s="2231"/>
      <c r="L1" s="2232"/>
      <c r="M1" s="2233" t="s">
        <v>214</v>
      </c>
      <c r="N1" s="2234"/>
    </row>
    <row r="2" spans="1:16" ht="13.5" customHeight="1" x14ac:dyDescent="0.2">
      <c r="A2" s="2237"/>
      <c r="B2" s="223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2" t="s">
        <v>1066</v>
      </c>
      <c r="B3" s="188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1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6"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39"/>
      <c r="C50" s="2240"/>
      <c r="D50" s="2240"/>
      <c r="E50" s="2240"/>
      <c r="F50" s="2240"/>
      <c r="G50" s="2240"/>
      <c r="H50" s="2240"/>
      <c r="I50" s="2240"/>
      <c r="J50" s="2241"/>
      <c r="K50" s="2241"/>
      <c r="L50" s="2241"/>
      <c r="M50" s="2242"/>
    </row>
    <row r="51" spans="1:13" x14ac:dyDescent="0.2">
      <c r="B51" s="2243"/>
      <c r="C51" s="2244"/>
      <c r="D51" s="2244"/>
      <c r="E51" s="2244"/>
      <c r="F51" s="2244"/>
      <c r="G51" s="2244"/>
      <c r="H51" s="2244"/>
      <c r="I51" s="2244"/>
      <c r="J51" s="2245"/>
      <c r="K51" s="2245"/>
      <c r="L51" s="2245"/>
      <c r="M51" s="2246"/>
    </row>
    <row r="52" spans="1:13" x14ac:dyDescent="0.2">
      <c r="B52" s="2243"/>
      <c r="C52" s="2244"/>
      <c r="D52" s="2244"/>
      <c r="E52" s="2244"/>
      <c r="F52" s="2244"/>
      <c r="G52" s="2244"/>
      <c r="H52" s="2244"/>
      <c r="I52" s="2244"/>
      <c r="J52" s="2245"/>
      <c r="K52" s="2245"/>
      <c r="L52" s="2245"/>
      <c r="M52" s="2246"/>
    </row>
    <row r="53" spans="1:13" x14ac:dyDescent="0.2">
      <c r="B53" s="2243"/>
      <c r="C53" s="2244"/>
      <c r="D53" s="2244"/>
      <c r="E53" s="2244"/>
      <c r="F53" s="2244"/>
      <c r="G53" s="2244"/>
      <c r="H53" s="2244"/>
      <c r="I53" s="2244"/>
      <c r="J53" s="2245"/>
      <c r="K53" s="2245"/>
      <c r="L53" s="2245"/>
      <c r="M53" s="2246"/>
    </row>
    <row r="54" spans="1:13" x14ac:dyDescent="0.2">
      <c r="B54" s="2243"/>
      <c r="C54" s="2244"/>
      <c r="D54" s="2244"/>
      <c r="E54" s="2244"/>
      <c r="F54" s="2244"/>
      <c r="G54" s="2244"/>
      <c r="H54" s="2244"/>
      <c r="I54" s="2244"/>
      <c r="J54" s="2245"/>
      <c r="K54" s="2245"/>
      <c r="L54" s="2245"/>
      <c r="M54" s="2246"/>
    </row>
    <row r="55" spans="1:13" ht="21.75" customHeight="1" x14ac:dyDescent="0.2">
      <c r="B55" s="2247"/>
      <c r="C55" s="2248"/>
      <c r="D55" s="2248"/>
      <c r="E55" s="2248"/>
      <c r="F55" s="2248"/>
      <c r="G55" s="2248"/>
      <c r="H55" s="2248"/>
      <c r="I55" s="2248"/>
      <c r="J55" s="2248"/>
      <c r="K55" s="2248"/>
      <c r="L55" s="2248"/>
      <c r="M55" s="2249"/>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E21" sqref="E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0" t="s">
        <v>1969</v>
      </c>
      <c r="B2" s="835" t="s">
        <v>1935</v>
      </c>
      <c r="C2" s="1084" t="s">
        <v>1936</v>
      </c>
      <c r="D2" s="1084" t="s">
        <v>1937</v>
      </c>
      <c r="E2" s="1084" t="s">
        <v>1938</v>
      </c>
      <c r="F2" s="1084" t="s">
        <v>1939</v>
      </c>
    </row>
    <row r="3" spans="1:6" ht="12" customHeight="1" x14ac:dyDescent="0.2">
      <c r="A3" s="2251"/>
      <c r="B3" s="547"/>
      <c r="C3" s="833"/>
      <c r="D3" s="834" t="s">
        <v>295</v>
      </c>
      <c r="E3" s="833"/>
      <c r="F3" s="834" t="s">
        <v>296</v>
      </c>
    </row>
    <row r="4" spans="1:6" ht="13.7" customHeight="1" x14ac:dyDescent="0.2">
      <c r="A4" s="545" t="s">
        <v>1375</v>
      </c>
      <c r="B4" s="560">
        <f>'Revenues 9-14'!C5</f>
        <v>245952</v>
      </c>
      <c r="C4" s="512"/>
      <c r="D4" s="561">
        <f>B4-C4</f>
        <v>245952</v>
      </c>
      <c r="E4" s="512">
        <v>250183</v>
      </c>
      <c r="F4" s="561">
        <f>E4-C4</f>
        <v>250183</v>
      </c>
    </row>
    <row r="5" spans="1:6" ht="13.7" customHeight="1" x14ac:dyDescent="0.2">
      <c r="A5" s="545" t="s">
        <v>1038</v>
      </c>
      <c r="B5" s="560">
        <f>'Revenues 9-14'!D5</f>
        <v>38191</v>
      </c>
      <c r="C5" s="512"/>
      <c r="D5" s="561">
        <f t="shared" ref="D5:D18" si="0">B5-C5</f>
        <v>38191</v>
      </c>
      <c r="E5" s="512">
        <v>38848</v>
      </c>
      <c r="F5" s="561">
        <f>E5-C5</f>
        <v>38848</v>
      </c>
    </row>
    <row r="6" spans="1:6" ht="13.7" customHeight="1" x14ac:dyDescent="0.2">
      <c r="A6" s="545" t="s">
        <v>480</v>
      </c>
      <c r="B6" s="560">
        <f>'Revenues 9-14'!E5</f>
        <v>48474</v>
      </c>
      <c r="C6" s="512"/>
      <c r="D6" s="561">
        <f t="shared" si="0"/>
        <v>48474</v>
      </c>
      <c r="E6" s="512">
        <v>83413</v>
      </c>
      <c r="F6" s="561">
        <f t="shared" ref="F6:F18" si="1">E6-C6</f>
        <v>83413</v>
      </c>
    </row>
    <row r="7" spans="1:6" ht="13.7" customHeight="1" x14ac:dyDescent="0.2">
      <c r="A7" s="545" t="s">
        <v>162</v>
      </c>
      <c r="B7" s="560">
        <f>'Revenues 9-14'!F5</f>
        <v>18332</v>
      </c>
      <c r="C7" s="512"/>
      <c r="D7" s="561">
        <f t="shared" si="0"/>
        <v>18332</v>
      </c>
      <c r="E7" s="512">
        <v>18647</v>
      </c>
      <c r="F7" s="561">
        <f t="shared" si="1"/>
        <v>18647</v>
      </c>
    </row>
    <row r="8" spans="1:6" ht="13.7" customHeight="1" x14ac:dyDescent="0.2">
      <c r="A8" s="545" t="s">
        <v>1405</v>
      </c>
      <c r="B8" s="560">
        <f>'Revenues 9-14'!G5</f>
        <v>24039</v>
      </c>
      <c r="C8" s="512"/>
      <c r="D8" s="561">
        <f t="shared" si="0"/>
        <v>24039</v>
      </c>
      <c r="E8" s="512">
        <v>24208</v>
      </c>
      <c r="F8" s="561">
        <f t="shared" si="1"/>
        <v>24208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7638</v>
      </c>
      <c r="C10" s="512"/>
      <c r="D10" s="561">
        <f t="shared" si="0"/>
        <v>7638</v>
      </c>
      <c r="E10" s="512">
        <v>7770</v>
      </c>
      <c r="F10" s="561">
        <f t="shared" si="1"/>
        <v>7770</v>
      </c>
    </row>
    <row r="11" spans="1:6" x14ac:dyDescent="0.2">
      <c r="A11" s="545" t="s">
        <v>478</v>
      </c>
      <c r="B11" s="560">
        <f>'Revenues 9-14'!J5</f>
        <v>47030</v>
      </c>
      <c r="C11" s="512"/>
      <c r="D11" s="561">
        <f t="shared" si="0"/>
        <v>47030</v>
      </c>
      <c r="E11" s="512">
        <v>50259</v>
      </c>
      <c r="F11" s="561">
        <f t="shared" si="1"/>
        <v>50259</v>
      </c>
    </row>
    <row r="12" spans="1:6" ht="13.7" customHeight="1" x14ac:dyDescent="0.2">
      <c r="A12" s="545" t="s">
        <v>164</v>
      </c>
      <c r="B12" s="560">
        <f>'Revenues 9-14'!K5</f>
        <v>7639</v>
      </c>
      <c r="C12" s="512"/>
      <c r="D12" s="561">
        <f t="shared" si="0"/>
        <v>7639</v>
      </c>
      <c r="E12" s="2047">
        <v>7770</v>
      </c>
      <c r="F12" s="561">
        <f t="shared" si="1"/>
        <v>7770</v>
      </c>
    </row>
    <row r="13" spans="1:6" ht="13.7" customHeight="1" x14ac:dyDescent="0.2">
      <c r="A13" s="545" t="s">
        <v>1112</v>
      </c>
      <c r="B13" s="560">
        <f>SUM('Revenues 9-14'!C6:D6)</f>
        <v>7638</v>
      </c>
      <c r="C13" s="512"/>
      <c r="D13" s="561">
        <f t="shared" si="0"/>
        <v>7638</v>
      </c>
      <c r="E13" s="512">
        <v>7770</v>
      </c>
      <c r="F13" s="561">
        <f t="shared" si="1"/>
        <v>7770</v>
      </c>
    </row>
    <row r="14" spans="1:6" ht="13.7" customHeight="1" x14ac:dyDescent="0.2">
      <c r="A14" s="545" t="s">
        <v>479</v>
      </c>
      <c r="B14" s="560">
        <f>SUM('Revenues 9-14'!C7:D7,'Revenues 9-14'!F7:H7)</f>
        <v>3056</v>
      </c>
      <c r="C14" s="512"/>
      <c r="D14" s="561">
        <f t="shared" si="0"/>
        <v>3056</v>
      </c>
      <c r="E14" s="512">
        <v>3108</v>
      </c>
      <c r="F14" s="561">
        <f t="shared" si="1"/>
        <v>3108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23898</v>
      </c>
      <c r="C16" s="512"/>
      <c r="D16" s="561">
        <f t="shared" si="0"/>
        <v>23898</v>
      </c>
      <c r="E16" s="512">
        <v>24066</v>
      </c>
      <c r="F16" s="561">
        <f t="shared" si="1"/>
        <v>24066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471887</v>
      </c>
      <c r="C19" s="562">
        <f>SUM(C4:C18)</f>
        <v>0</v>
      </c>
      <c r="D19" s="562">
        <f>SUM(D4:D18)</f>
        <v>471887</v>
      </c>
      <c r="E19" s="562">
        <f>SUM(E4:E18)</f>
        <v>516042</v>
      </c>
      <c r="F19" s="562">
        <f>SUM(F4:F18)</f>
        <v>516042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J33" sqref="J33"/>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4" t="s">
        <v>733</v>
      </c>
      <c r="B1" s="2275"/>
      <c r="C1" s="837"/>
    </row>
    <row r="2" spans="1:7" ht="33.75" customHeight="1" x14ac:dyDescent="0.2">
      <c r="A2" s="2280" t="s">
        <v>1971</v>
      </c>
      <c r="B2" s="2281"/>
      <c r="C2" s="1626" t="s">
        <v>1940</v>
      </c>
      <c r="D2" s="1626" t="s">
        <v>1941</v>
      </c>
      <c r="E2" s="1626" t="s">
        <v>1942</v>
      </c>
      <c r="F2" s="1626" t="s">
        <v>1943</v>
      </c>
    </row>
    <row r="3" spans="1:7" ht="23.25" customHeight="1" x14ac:dyDescent="0.2">
      <c r="A3" s="2285" t="s">
        <v>1328</v>
      </c>
      <c r="B3" s="2286"/>
      <c r="C3" s="2276"/>
      <c r="D3" s="2277"/>
      <c r="E3" s="2277"/>
      <c r="F3" s="2278"/>
    </row>
    <row r="4" spans="1:7" ht="12.75" customHeight="1" thickBot="1" x14ac:dyDescent="0.25">
      <c r="A4" s="2265" t="s">
        <v>734</v>
      </c>
      <c r="B4" s="2282"/>
      <c r="C4" s="927"/>
      <c r="D4" s="927"/>
      <c r="E4" s="927"/>
      <c r="F4" s="1601">
        <f>SUM(C4+D4)-E4</f>
        <v>0</v>
      </c>
    </row>
    <row r="5" spans="1:7" ht="13.5" thickTop="1" x14ac:dyDescent="0.2">
      <c r="A5" s="2283" t="s">
        <v>1324</v>
      </c>
      <c r="B5" s="2268"/>
      <c r="C5" s="2260"/>
      <c r="D5" s="2261"/>
      <c r="E5" s="2261"/>
      <c r="F5" s="226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4" t="s">
        <v>735</v>
      </c>
      <c r="B15" s="2266"/>
      <c r="C15" s="1601">
        <f>SUM(C6:C14)</f>
        <v>0</v>
      </c>
      <c r="D15" s="1601">
        <f>SUM(D6:D14)</f>
        <v>0</v>
      </c>
      <c r="E15" s="1601">
        <f>SUM(E6:E14)</f>
        <v>0</v>
      </c>
      <c r="F15" s="1601">
        <f>SUM(F6:F14)</f>
        <v>0</v>
      </c>
      <c r="G15" s="685"/>
    </row>
    <row r="16" spans="1:7" s="56" customFormat="1" ht="13.5" thickTop="1" x14ac:dyDescent="0.2">
      <c r="A16" s="2279" t="s">
        <v>1325</v>
      </c>
      <c r="B16" s="2268"/>
      <c r="C16" s="2260"/>
      <c r="D16" s="2261"/>
      <c r="E16" s="2261"/>
      <c r="F16" s="2262"/>
    </row>
    <row r="17" spans="1:11" ht="12.75" customHeight="1" thickBot="1" x14ac:dyDescent="0.25">
      <c r="A17" s="2258" t="s">
        <v>67</v>
      </c>
      <c r="B17" s="2259"/>
      <c r="C17" s="1602"/>
      <c r="D17" s="512"/>
      <c r="E17" s="1602"/>
      <c r="F17" s="1601">
        <f>SUM(C17+D17)-E17</f>
        <v>0</v>
      </c>
    </row>
    <row r="18" spans="1:11" ht="12.75" customHeight="1" thickTop="1" thickBot="1" x14ac:dyDescent="0.25">
      <c r="A18" s="2258" t="s">
        <v>7</v>
      </c>
      <c r="B18" s="2259"/>
      <c r="C18" s="1602"/>
      <c r="D18" s="512"/>
      <c r="E18" s="1602"/>
      <c r="F18" s="1601">
        <f>SUM(C18+D18)-E18</f>
        <v>0</v>
      </c>
    </row>
    <row r="19" spans="1:11" ht="12.75" customHeight="1" thickTop="1" thickBot="1" x14ac:dyDescent="0.25">
      <c r="A19" s="2258" t="s">
        <v>454</v>
      </c>
      <c r="B19" s="2259"/>
      <c r="C19" s="1602"/>
      <c r="D19" s="512"/>
      <c r="E19" s="1602"/>
      <c r="F19" s="1601">
        <f>SUM(C19+D19)-E19</f>
        <v>0</v>
      </c>
    </row>
    <row r="20" spans="1:11" ht="12.75" customHeight="1" thickTop="1" thickBot="1" x14ac:dyDescent="0.25">
      <c r="A20" s="2263" t="s">
        <v>527</v>
      </c>
      <c r="B20" s="2264"/>
      <c r="C20" s="1602"/>
      <c r="D20" s="512"/>
      <c r="E20" s="1602"/>
      <c r="F20" s="1601">
        <f>SUM(C20+D20)-E20</f>
        <v>0</v>
      </c>
    </row>
    <row r="21" spans="1:11" ht="14.25" thickTop="1" thickBot="1" x14ac:dyDescent="0.25">
      <c r="A21" s="2265" t="s">
        <v>736</v>
      </c>
      <c r="B21" s="2266"/>
      <c r="C21" s="1601">
        <f>SUM(C17:C20)</f>
        <v>0</v>
      </c>
      <c r="D21" s="1601">
        <f>SUM(D17:D20)</f>
        <v>0</v>
      </c>
      <c r="E21" s="1601">
        <f>SUM(E17:E20)</f>
        <v>0</v>
      </c>
      <c r="F21" s="1601">
        <f>SUM(F17:F20)</f>
        <v>0</v>
      </c>
      <c r="G21" s="685"/>
    </row>
    <row r="22" spans="1:11" ht="13.5" thickTop="1" x14ac:dyDescent="0.2">
      <c r="A22" s="2267" t="s">
        <v>1326</v>
      </c>
      <c r="B22" s="2268"/>
      <c r="C22" s="2260"/>
      <c r="D22" s="2261"/>
      <c r="E22" s="2261"/>
      <c r="F22" s="2262"/>
    </row>
    <row r="23" spans="1:11" ht="23.25" customHeight="1" thickBot="1" x14ac:dyDescent="0.25">
      <c r="A23" s="2265" t="s">
        <v>737</v>
      </c>
      <c r="B23" s="2266"/>
      <c r="C23" s="927"/>
      <c r="D23" s="927"/>
      <c r="E23" s="927"/>
      <c r="F23" s="1601">
        <f>SUM(C23+D23)-E23</f>
        <v>0</v>
      </c>
      <c r="G23" s="685"/>
    </row>
    <row r="24" spans="1:11" ht="13.5" thickTop="1" x14ac:dyDescent="0.2">
      <c r="A24" s="2267" t="s">
        <v>1327</v>
      </c>
      <c r="B24" s="2268"/>
      <c r="C24" s="2260"/>
      <c r="D24" s="2261"/>
      <c r="E24" s="2261"/>
      <c r="F24" s="2262"/>
    </row>
    <row r="25" spans="1:11" ht="13.5" thickBot="1" x14ac:dyDescent="0.25">
      <c r="A25" s="2265" t="s">
        <v>738</v>
      </c>
      <c r="B25" s="2271"/>
      <c r="C25" s="927"/>
      <c r="D25" s="927"/>
      <c r="E25" s="927"/>
      <c r="F25" s="1601">
        <f>SUM(C25+D25)-E25</f>
        <v>0</v>
      </c>
      <c r="G25" s="685"/>
    </row>
    <row r="26" spans="1:11" ht="13.5" thickTop="1" x14ac:dyDescent="0.2">
      <c r="A26" s="2272" t="s">
        <v>762</v>
      </c>
      <c r="B26" s="2268"/>
      <c r="C26" s="1603"/>
      <c r="D26" s="1603"/>
      <c r="E26" s="1603"/>
      <c r="F26" s="1604"/>
    </row>
    <row r="27" spans="1:11" ht="13.5" thickBot="1" x14ac:dyDescent="0.25">
      <c r="A27" s="2265" t="s">
        <v>1260</v>
      </c>
      <c r="B27" s="2273"/>
      <c r="C27" s="512"/>
      <c r="D27" s="512"/>
      <c r="E27" s="512"/>
      <c r="F27" s="1601">
        <f>SUM(C27+D27)-E27</f>
        <v>0</v>
      </c>
      <c r="G27" s="685"/>
    </row>
    <row r="28" spans="1:11" ht="7.5" customHeight="1" thickTop="1" x14ac:dyDescent="0.2">
      <c r="A28" s="548"/>
    </row>
    <row r="29" spans="1:11" ht="23.25" customHeight="1" x14ac:dyDescent="0.2">
      <c r="A29" s="2269" t="s">
        <v>685</v>
      </c>
      <c r="B29" s="227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2107</v>
      </c>
      <c r="B31" s="658">
        <v>41609</v>
      </c>
      <c r="C31" s="1102">
        <v>215000</v>
      </c>
      <c r="D31" s="1607">
        <v>1</v>
      </c>
      <c r="E31" s="1102">
        <v>185000</v>
      </c>
      <c r="F31" s="1102"/>
      <c r="G31" s="1102"/>
      <c r="H31" s="1102">
        <v>40000</v>
      </c>
      <c r="I31" s="1103">
        <f>((E31+F31)-H31)+G31</f>
        <v>145000</v>
      </c>
      <c r="J31" s="1102">
        <v>144249</v>
      </c>
      <c r="K31" s="118"/>
    </row>
    <row r="32" spans="1:11" ht="12" customHeight="1" x14ac:dyDescent="0.2">
      <c r="A32" s="1104" t="s">
        <v>2107</v>
      </c>
      <c r="B32" s="658">
        <v>42361</v>
      </c>
      <c r="C32" s="1102">
        <v>77000</v>
      </c>
      <c r="D32" s="1607">
        <v>1</v>
      </c>
      <c r="E32" s="1102"/>
      <c r="F32" s="1102">
        <v>77000</v>
      </c>
      <c r="G32" s="1102"/>
      <c r="H32" s="1102"/>
      <c r="I32" s="1103">
        <f>((E32+F32)-H32)+G32</f>
        <v>77000</v>
      </c>
      <c r="J32" s="1102">
        <v>77000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292000</v>
      </c>
      <c r="D49" s="1606"/>
      <c r="E49" s="1103">
        <f t="shared" ref="E49:J49" si="2">SUM(E31:E48)</f>
        <v>185000</v>
      </c>
      <c r="F49" s="1103">
        <f t="shared" si="2"/>
        <v>77000</v>
      </c>
      <c r="G49" s="1103">
        <f t="shared" si="2"/>
        <v>0</v>
      </c>
      <c r="H49" s="1103">
        <f t="shared" si="2"/>
        <v>40000</v>
      </c>
      <c r="I49" s="1103">
        <f t="shared" si="2"/>
        <v>222000</v>
      </c>
      <c r="J49" s="1103">
        <f t="shared" si="2"/>
        <v>221249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2" t="s">
        <v>687</v>
      </c>
      <c r="C52" s="2253"/>
      <c r="D52" s="2253"/>
      <c r="E52" s="124" t="s">
        <v>1011</v>
      </c>
      <c r="F52" s="2254"/>
      <c r="G52" s="2255"/>
      <c r="H52" s="118"/>
      <c r="I52" s="118"/>
      <c r="J52" s="121"/>
    </row>
    <row r="53" spans="1:11" ht="11.25" customHeight="1" x14ac:dyDescent="0.2">
      <c r="A53" s="753" t="s">
        <v>1086</v>
      </c>
      <c r="B53" s="125" t="s">
        <v>1127</v>
      </c>
      <c r="C53" s="121"/>
      <c r="D53" s="117"/>
      <c r="E53" s="124" t="s">
        <v>587</v>
      </c>
      <c r="F53" s="2256"/>
      <c r="G53" s="2257"/>
      <c r="H53" s="118"/>
      <c r="I53" s="118"/>
      <c r="J53" s="121"/>
    </row>
    <row r="54" spans="1:11" ht="11.25" customHeight="1" x14ac:dyDescent="0.2">
      <c r="A54" s="754" t="s">
        <v>1087</v>
      </c>
      <c r="B54" s="123" t="s">
        <v>1128</v>
      </c>
      <c r="C54" s="121"/>
      <c r="D54" s="117"/>
      <c r="E54" s="124" t="s">
        <v>588</v>
      </c>
      <c r="F54" s="2256"/>
      <c r="G54" s="225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4" colorId="8" zoomScale="110" zoomScaleNormal="110" workbookViewId="0">
      <selection activeCell="H35" sqref="H35"/>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7" t="s">
        <v>1023</v>
      </c>
      <c r="B1" s="2288"/>
      <c r="C1" s="2288"/>
      <c r="D1" s="2288"/>
      <c r="E1" s="2288"/>
      <c r="F1" s="2288"/>
      <c r="G1" s="2289"/>
      <c r="H1" s="1239"/>
      <c r="I1" s="759"/>
      <c r="J1" s="758"/>
    </row>
    <row r="2" spans="1:11" ht="36.75" x14ac:dyDescent="0.2">
      <c r="A2" s="2308" t="s">
        <v>1972</v>
      </c>
      <c r="B2" s="2309"/>
      <c r="C2" s="2309"/>
      <c r="D2" s="2309"/>
      <c r="E2" s="2310"/>
      <c r="F2" s="1875" t="s">
        <v>1077</v>
      </c>
      <c r="G2" s="1876" t="s">
        <v>101</v>
      </c>
      <c r="H2" s="1876" t="s">
        <v>479</v>
      </c>
      <c r="I2" s="1876" t="s">
        <v>1379</v>
      </c>
      <c r="J2" s="1876" t="s">
        <v>1022</v>
      </c>
      <c r="K2" s="1876" t="s">
        <v>145</v>
      </c>
    </row>
    <row r="3" spans="1:11" x14ac:dyDescent="0.2">
      <c r="A3" s="2311" t="s">
        <v>1946</v>
      </c>
      <c r="B3" s="2312"/>
      <c r="C3" s="2312"/>
      <c r="D3" s="2312"/>
      <c r="E3" s="2313"/>
      <c r="F3" s="256"/>
      <c r="G3" s="563"/>
      <c r="H3" s="563"/>
      <c r="I3" s="563"/>
      <c r="J3" s="1216"/>
      <c r="K3" s="1216"/>
    </row>
    <row r="4" spans="1:11" x14ac:dyDescent="0.2">
      <c r="A4" s="2314" t="s">
        <v>434</v>
      </c>
      <c r="B4" s="2315"/>
      <c r="C4" s="2315"/>
      <c r="D4" s="2315"/>
      <c r="E4" s="2253"/>
      <c r="F4" s="550"/>
      <c r="G4" s="571"/>
      <c r="H4" s="570"/>
      <c r="I4" s="571"/>
      <c r="J4" s="1194"/>
      <c r="K4" s="1194"/>
    </row>
    <row r="5" spans="1:11" ht="13.5" customHeight="1" x14ac:dyDescent="0.2">
      <c r="A5" s="2290" t="s">
        <v>1259</v>
      </c>
      <c r="B5" s="2291"/>
      <c r="C5" s="2291"/>
      <c r="D5" s="2291"/>
      <c r="E5" s="2292"/>
      <c r="F5" s="1150" t="s">
        <v>1014</v>
      </c>
      <c r="G5" s="569"/>
      <c r="H5" s="563">
        <v>3056</v>
      </c>
      <c r="I5" s="1213"/>
      <c r="J5" s="1184"/>
      <c r="K5" s="1184"/>
    </row>
    <row r="6" spans="1:11" x14ac:dyDescent="0.2">
      <c r="A6" s="1877" t="s">
        <v>836</v>
      </c>
      <c r="B6" s="1878"/>
      <c r="C6" s="1878"/>
      <c r="D6" s="1878"/>
      <c r="E6" s="1879"/>
      <c r="F6" s="257" t="s">
        <v>1015</v>
      </c>
      <c r="G6" s="563"/>
      <c r="H6" s="563">
        <v>1</v>
      </c>
      <c r="I6" s="563"/>
      <c r="J6" s="1216"/>
      <c r="K6" s="1216"/>
    </row>
    <row r="7" spans="1:11" x14ac:dyDescent="0.2">
      <c r="A7" s="651" t="s">
        <v>282</v>
      </c>
      <c r="B7" s="1880"/>
      <c r="C7" s="1880"/>
      <c r="D7" s="1880"/>
      <c r="E7" s="1881"/>
      <c r="F7" s="1150" t="s">
        <v>1016</v>
      </c>
      <c r="G7" s="571"/>
      <c r="H7" s="571"/>
      <c r="I7" s="571"/>
      <c r="J7" s="1214"/>
      <c r="K7" s="1216"/>
    </row>
    <row r="8" spans="1:11" x14ac:dyDescent="0.2">
      <c r="A8" s="651" t="s">
        <v>408</v>
      </c>
      <c r="B8" s="1880"/>
      <c r="C8" s="1880"/>
      <c r="D8" s="1880"/>
      <c r="E8" s="1881"/>
      <c r="F8" s="1150" t="s">
        <v>1017</v>
      </c>
      <c r="G8" s="568"/>
      <c r="H8" s="568"/>
      <c r="I8" s="568"/>
      <c r="J8" s="1216"/>
      <c r="K8" s="1194"/>
    </row>
    <row r="9" spans="1:11" x14ac:dyDescent="0.2">
      <c r="A9" s="651" t="s">
        <v>145</v>
      </c>
      <c r="B9" s="1880"/>
      <c r="C9" s="1880"/>
      <c r="D9" s="1880"/>
      <c r="E9" s="1881"/>
      <c r="F9" s="257" t="s">
        <v>1019</v>
      </c>
      <c r="G9" s="568"/>
      <c r="H9" s="569"/>
      <c r="I9" s="569"/>
      <c r="J9" s="1214"/>
      <c r="K9" s="1216"/>
    </row>
    <row r="10" spans="1:11" ht="12" customHeight="1" x14ac:dyDescent="0.2">
      <c r="A10" s="2293" t="s">
        <v>1908</v>
      </c>
      <c r="B10" s="2294"/>
      <c r="C10" s="2294"/>
      <c r="D10" s="2294"/>
      <c r="E10" s="2295"/>
      <c r="F10" s="1282" t="s">
        <v>1030</v>
      </c>
      <c r="G10" s="568"/>
      <c r="H10" s="1283"/>
      <c r="I10" s="563"/>
      <c r="J10" s="1216"/>
      <c r="K10" s="1216"/>
    </row>
    <row r="11" spans="1:11" x14ac:dyDescent="0.2">
      <c r="A11" s="2290" t="s">
        <v>167</v>
      </c>
      <c r="B11" s="2291"/>
      <c r="C11" s="2291"/>
      <c r="D11" s="2291"/>
      <c r="E11" s="229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3057</v>
      </c>
      <c r="I12" s="564">
        <f>SUM(I5:I11)</f>
        <v>0</v>
      </c>
      <c r="J12" s="564">
        <f>SUM(J5:J11)</f>
        <v>0</v>
      </c>
      <c r="K12" s="564">
        <f>SUM(K5:K11)</f>
        <v>0</v>
      </c>
    </row>
    <row r="13" spans="1:11" ht="12.75" customHeight="1" thickTop="1" x14ac:dyDescent="0.2">
      <c r="A13" s="2316" t="s">
        <v>435</v>
      </c>
      <c r="B13" s="2317"/>
      <c r="C13" s="2317"/>
      <c r="D13" s="2317"/>
      <c r="E13" s="2318"/>
      <c r="F13" s="1151"/>
      <c r="G13" s="565"/>
      <c r="H13" s="566"/>
      <c r="I13" s="567"/>
      <c r="J13" s="567"/>
      <c r="K13" s="567"/>
    </row>
    <row r="14" spans="1:11" x14ac:dyDescent="0.2">
      <c r="A14" s="2299" t="s">
        <v>535</v>
      </c>
      <c r="B14" s="2299"/>
      <c r="C14" s="2299"/>
      <c r="D14" s="2299"/>
      <c r="E14" s="2300"/>
      <c r="F14" s="258" t="s">
        <v>1020</v>
      </c>
      <c r="G14" s="568"/>
      <c r="H14" s="563">
        <v>3057</v>
      </c>
      <c r="I14" s="569"/>
      <c r="J14" s="1184"/>
      <c r="K14" s="1216"/>
    </row>
    <row r="15" spans="1:11" x14ac:dyDescent="0.2">
      <c r="A15" s="2291" t="s">
        <v>5</v>
      </c>
      <c r="B15" s="2291"/>
      <c r="C15" s="2291"/>
      <c r="D15" s="2291"/>
      <c r="E15" s="2292"/>
      <c r="F15" s="258" t="s">
        <v>1021</v>
      </c>
      <c r="G15" s="569"/>
      <c r="H15" s="563"/>
      <c r="I15" s="563"/>
      <c r="J15" s="1216"/>
      <c r="K15" s="1216"/>
    </row>
    <row r="16" spans="1:11" ht="12.75" customHeight="1" x14ac:dyDescent="0.2">
      <c r="A16" s="2291" t="s">
        <v>339</v>
      </c>
      <c r="B16" s="2291"/>
      <c r="C16" s="2291"/>
      <c r="D16" s="2291"/>
      <c r="E16" s="229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9" t="s">
        <v>433</v>
      </c>
      <c r="B18" s="2320"/>
      <c r="C18" s="2320"/>
      <c r="D18" s="2320"/>
      <c r="E18" s="2321"/>
      <c r="F18" s="258" t="s">
        <v>1107</v>
      </c>
      <c r="G18" s="568"/>
      <c r="H18" s="568"/>
      <c r="I18" s="568"/>
      <c r="J18" s="1216"/>
      <c r="K18" s="1202"/>
    </row>
    <row r="19" spans="1:11" ht="23.25" customHeight="1" x14ac:dyDescent="0.2">
      <c r="A19" s="2291" t="s">
        <v>490</v>
      </c>
      <c r="B19" s="2302"/>
      <c r="C19" s="2302"/>
      <c r="D19" s="2302"/>
      <c r="E19" s="2292"/>
      <c r="F19" s="258" t="s">
        <v>1108</v>
      </c>
      <c r="G19" s="568"/>
      <c r="H19" s="568"/>
      <c r="I19" s="568"/>
      <c r="J19" s="1216"/>
      <c r="K19" s="1202"/>
    </row>
    <row r="20" spans="1:11" ht="12.75" customHeight="1" x14ac:dyDescent="0.2">
      <c r="A20" s="2303" t="s">
        <v>1907</v>
      </c>
      <c r="B20" s="2304"/>
      <c r="C20" s="2304"/>
      <c r="D20" s="2304"/>
      <c r="E20" s="230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4" t="s">
        <v>1909</v>
      </c>
      <c r="B22" s="2294"/>
      <c r="C22" s="2294"/>
      <c r="D22" s="2294"/>
      <c r="E22" s="230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3057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296"/>
      <c r="I31" s="2297"/>
      <c r="J31" s="2297"/>
      <c r="K31" s="2297"/>
    </row>
    <row r="32" spans="1:11" x14ac:dyDescent="0.2">
      <c r="A32" s="59"/>
      <c r="B32" s="9"/>
      <c r="C32" s="9"/>
      <c r="D32" s="9"/>
      <c r="E32" s="552"/>
      <c r="F32" s="1157" t="s">
        <v>639</v>
      </c>
      <c r="G32" s="572"/>
      <c r="H32" s="2298"/>
      <c r="I32" s="2297"/>
      <c r="J32" s="2297"/>
      <c r="K32" s="2297"/>
    </row>
    <row r="33" spans="1:11" ht="9.75" customHeight="1" x14ac:dyDescent="0.2">
      <c r="A33" s="1788" t="s">
        <v>1906</v>
      </c>
      <c r="B33" s="113"/>
      <c r="C33" s="113"/>
      <c r="D33" s="113"/>
      <c r="E33" s="113"/>
      <c r="F33" s="113"/>
      <c r="G33" s="573"/>
      <c r="H33" s="2298"/>
      <c r="I33" s="2297"/>
      <c r="J33" s="2297"/>
      <c r="K33" s="229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4" t="s">
        <v>640</v>
      </c>
      <c r="B41" s="2306"/>
      <c r="C41" s="2306"/>
      <c r="D41" s="2306"/>
      <c r="E41" s="2306"/>
      <c r="F41" s="230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20:E20"/>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2"/>
      <c r="K1" s="2323"/>
      <c r="L1" s="2323"/>
    </row>
    <row r="2" spans="1:14" ht="48" customHeight="1" x14ac:dyDescent="0.2">
      <c r="A2" s="186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16260</v>
      </c>
      <c r="D5" s="642"/>
      <c r="E5" s="642"/>
      <c r="F5" s="1067">
        <f>(C5+D5)-E5</f>
        <v>16260</v>
      </c>
      <c r="G5" s="638"/>
      <c r="H5" s="644"/>
      <c r="I5" s="644"/>
      <c r="J5" s="644"/>
      <c r="K5" s="649"/>
      <c r="L5" s="1066">
        <f>F5-K5</f>
        <v>16260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760359</v>
      </c>
      <c r="D8" s="643">
        <v>38320</v>
      </c>
      <c r="E8" s="643"/>
      <c r="F8" s="1067">
        <f>(C8+D8)-E8</f>
        <v>798679</v>
      </c>
      <c r="G8" s="639">
        <v>50</v>
      </c>
      <c r="H8" s="575">
        <v>375644</v>
      </c>
      <c r="I8" s="575">
        <v>15656</v>
      </c>
      <c r="J8" s="575"/>
      <c r="K8" s="1066">
        <f>(H8+I8)-J8</f>
        <v>391300</v>
      </c>
      <c r="L8" s="1066">
        <f>F8-K8</f>
        <v>407379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16994</v>
      </c>
      <c r="D10" s="1068"/>
      <c r="E10" s="1068"/>
      <c r="F10" s="1069">
        <f>(C10+D10)-E10</f>
        <v>16994</v>
      </c>
      <c r="G10" s="639">
        <v>20</v>
      </c>
      <c r="H10" s="1070">
        <v>16994</v>
      </c>
      <c r="I10" s="1070"/>
      <c r="J10" s="1070"/>
      <c r="K10" s="1066">
        <f>(H10+I10)-J10</f>
        <v>16994</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346482</v>
      </c>
      <c r="D12" s="643"/>
      <c r="E12" s="643"/>
      <c r="F12" s="1067">
        <f>(C12+D12)-E12</f>
        <v>346482</v>
      </c>
      <c r="G12" s="639">
        <v>10</v>
      </c>
      <c r="H12" s="575">
        <v>314297</v>
      </c>
      <c r="I12" s="575">
        <v>8511</v>
      </c>
      <c r="J12" s="575"/>
      <c r="K12" s="1066">
        <f>(H12+I12)-J12</f>
        <v>322808</v>
      </c>
      <c r="L12" s="1066">
        <f>F12-K12</f>
        <v>23674</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1140095</v>
      </c>
      <c r="D16" s="645">
        <f>SUM(D3,D5:D6,D8:D10,D12:D15)</f>
        <v>38320</v>
      </c>
      <c r="E16" s="645">
        <f>SUM(E3,E5:E6,E8:E10,E12:E15)</f>
        <v>0</v>
      </c>
      <c r="F16" s="645">
        <f>SUM(F3,F5:F6,F8:F10,F12:F15)</f>
        <v>1178415</v>
      </c>
      <c r="G16" s="639"/>
      <c r="H16" s="645">
        <f>SUM(H3,H6,H8:H10,H12:H14,)</f>
        <v>706935</v>
      </c>
      <c r="I16" s="645">
        <f>SUM(I3,I6,I8:I10,I12:I14,)</f>
        <v>24167</v>
      </c>
      <c r="J16" s="645">
        <f>SUM(J3,J6,J8:J10,J12:J14,)</f>
        <v>0</v>
      </c>
      <c r="K16" s="1067">
        <f>(H16+I16)-J16</f>
        <v>731102</v>
      </c>
      <c r="L16" s="1067">
        <f>F16-K16</f>
        <v>447313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24167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7" t="s">
        <v>1978</v>
      </c>
      <c r="B1" s="2328"/>
      <c r="C1" s="2328"/>
      <c r="D1" s="2328"/>
      <c r="E1" s="2328"/>
      <c r="F1" s="2329"/>
      <c r="G1" s="940"/>
    </row>
    <row r="2" spans="1:7" ht="13.5" thickBot="1" x14ac:dyDescent="0.25">
      <c r="A2" s="2330" t="s">
        <v>567</v>
      </c>
      <c r="B2" s="2331"/>
      <c r="C2" s="2331"/>
      <c r="D2" s="2331"/>
      <c r="E2" s="2331"/>
      <c r="F2" s="233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3"/>
      <c r="B5" s="2334"/>
      <c r="C5" s="2334"/>
      <c r="D5" s="2334"/>
      <c r="E5" s="2334"/>
      <c r="F5" s="2334"/>
    </row>
    <row r="6" spans="1:7" ht="13.5" customHeight="1" thickBot="1" x14ac:dyDescent="0.25">
      <c r="A6" s="2324" t="s">
        <v>1316</v>
      </c>
      <c r="B6" s="2325"/>
      <c r="C6" s="2325"/>
      <c r="D6" s="2325"/>
      <c r="E6" s="2325"/>
      <c r="F6" s="232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1256662</v>
      </c>
      <c r="G8" s="358"/>
    </row>
    <row r="9" spans="1:7" ht="12" customHeight="1" x14ac:dyDescent="0.2">
      <c r="A9" s="360" t="s">
        <v>539</v>
      </c>
      <c r="B9" s="944" t="s">
        <v>1872</v>
      </c>
      <c r="C9" s="359"/>
      <c r="D9" s="360" t="s">
        <v>591</v>
      </c>
      <c r="E9" s="579"/>
      <c r="F9" s="946">
        <f>'Expenditures 15-22'!K150</f>
        <v>75003</v>
      </c>
      <c r="G9" s="947"/>
    </row>
    <row r="10" spans="1:7" ht="12" customHeight="1" x14ac:dyDescent="0.2">
      <c r="A10" s="360" t="s">
        <v>589</v>
      </c>
      <c r="B10" s="944" t="s">
        <v>1873</v>
      </c>
      <c r="C10" s="359"/>
      <c r="D10" s="360" t="s">
        <v>591</v>
      </c>
      <c r="E10" s="579"/>
      <c r="F10" s="946">
        <f>'Expenditures 15-22'!K168</f>
        <v>49312</v>
      </c>
      <c r="G10" s="947"/>
    </row>
    <row r="11" spans="1:7" ht="12" customHeight="1" x14ac:dyDescent="0.2">
      <c r="A11" s="360" t="s">
        <v>540</v>
      </c>
      <c r="B11" s="944" t="s">
        <v>1874</v>
      </c>
      <c r="C11" s="359"/>
      <c r="D11" s="360" t="s">
        <v>591</v>
      </c>
      <c r="E11" s="579"/>
      <c r="F11" s="946">
        <f>'Expenditures 15-22'!K204</f>
        <v>146234</v>
      </c>
      <c r="G11" s="947"/>
    </row>
    <row r="12" spans="1:7" ht="12" customHeight="1" x14ac:dyDescent="0.2">
      <c r="A12" s="360" t="s">
        <v>541</v>
      </c>
      <c r="B12" s="944" t="s">
        <v>1875</v>
      </c>
      <c r="C12" s="359"/>
      <c r="D12" s="360" t="s">
        <v>591</v>
      </c>
      <c r="E12" s="579"/>
      <c r="F12" s="946">
        <f>'Expenditures 15-22'!K288</f>
        <v>28335</v>
      </c>
      <c r="G12" s="947"/>
    </row>
    <row r="13" spans="1:7" ht="12" customHeight="1" x14ac:dyDescent="0.2">
      <c r="A13" s="360" t="s">
        <v>113</v>
      </c>
      <c r="B13" s="944" t="s">
        <v>1876</v>
      </c>
      <c r="C13" s="359"/>
      <c r="D13" s="360" t="s">
        <v>591</v>
      </c>
      <c r="E13" s="579"/>
      <c r="F13" s="946">
        <f>'Expenditures 15-22'!K331</f>
        <v>40848</v>
      </c>
      <c r="G13" s="948"/>
    </row>
    <row r="14" spans="1:7" ht="12" customHeight="1" thickBot="1" x14ac:dyDescent="0.25">
      <c r="A14" s="949"/>
      <c r="B14" s="580"/>
      <c r="C14" s="581"/>
      <c r="D14" s="1004" t="s">
        <v>591</v>
      </c>
      <c r="E14" s="592" t="s">
        <v>1134</v>
      </c>
      <c r="F14" s="950">
        <f>SUM(F8:F13)</f>
        <v>1596394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342126</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12358</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40000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144530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539014</v>
      </c>
      <c r="G75" s="358"/>
    </row>
    <row r="76" spans="1:8" s="971" customFormat="1" ht="12" customHeight="1" thickTop="1" thickBot="1" x14ac:dyDescent="0.25">
      <c r="A76" s="585"/>
      <c r="B76" s="583"/>
      <c r="C76" s="584"/>
      <c r="D76" s="970" t="s">
        <v>1858</v>
      </c>
      <c r="E76" s="595"/>
      <c r="F76" s="1114">
        <f>(F14-F75)</f>
        <v>1057380</v>
      </c>
      <c r="G76" s="360"/>
    </row>
    <row r="77" spans="1:8" s="971" customFormat="1" ht="12" customHeight="1" thickTop="1" x14ac:dyDescent="0.2">
      <c r="A77" s="586"/>
      <c r="B77" s="583"/>
      <c r="C77" s="584"/>
      <c r="D77" s="970" t="s">
        <v>1948</v>
      </c>
      <c r="E77" s="595"/>
      <c r="F77" s="1622">
        <v>112.8</v>
      </c>
      <c r="G77" s="361"/>
      <c r="H77" s="360"/>
    </row>
    <row r="78" spans="1:8" s="971" customFormat="1" ht="12" customHeight="1" thickBot="1" x14ac:dyDescent="0.25">
      <c r="A78" s="587"/>
      <c r="B78" s="583"/>
      <c r="C78" s="584"/>
      <c r="D78" s="970" t="s">
        <v>1928</v>
      </c>
      <c r="E78" s="595" t="s">
        <v>1134</v>
      </c>
      <c r="F78" s="1115">
        <f>IF(F77&gt;0,F76/F77," Complete Line 77")</f>
        <v>9373.9361702127662</v>
      </c>
      <c r="G78" s="360"/>
    </row>
    <row r="79" spans="1:8" s="971" customFormat="1" ht="12" thickTop="1" x14ac:dyDescent="0.2">
      <c r="A79" s="385"/>
      <c r="B79" s="360"/>
      <c r="C79" s="359"/>
      <c r="D79" s="582"/>
      <c r="E79" s="579"/>
      <c r="F79" s="972"/>
      <c r="G79" s="360"/>
    </row>
    <row r="80" spans="1:8" s="971" customFormat="1" ht="12" thickBot="1" x14ac:dyDescent="0.25">
      <c r="A80" s="2324" t="s">
        <v>1317</v>
      </c>
      <c r="B80" s="2325"/>
      <c r="C80" s="2325"/>
      <c r="D80" s="2325"/>
      <c r="E80" s="2325"/>
      <c r="F80" s="232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10711</v>
      </c>
      <c r="G93" s="979"/>
    </row>
    <row r="94" spans="1:7" ht="12" customHeight="1" x14ac:dyDescent="0.2">
      <c r="A94" s="980" t="s">
        <v>147</v>
      </c>
      <c r="B94" s="980" t="s">
        <v>183</v>
      </c>
      <c r="C94" s="977">
        <v>1700</v>
      </c>
      <c r="D94" s="986" t="str">
        <f>'Revenues 9-14'!A82</f>
        <v>Total District/School Activity Income</v>
      </c>
      <c r="E94" s="386"/>
      <c r="F94" s="1073">
        <f>SUM('Revenues 9-14'!C82,'Revenues 9-14'!D82)</f>
        <v>664</v>
      </c>
      <c r="G94" s="979"/>
    </row>
    <row r="95" spans="1:7" ht="12" customHeight="1" x14ac:dyDescent="0.2">
      <c r="A95" s="980" t="s">
        <v>538</v>
      </c>
      <c r="B95" s="980" t="s">
        <v>184</v>
      </c>
      <c r="C95" s="977">
        <f>'Revenues 9-14'!B84</f>
        <v>1811</v>
      </c>
      <c r="D95" s="978" t="str">
        <f>'Revenues 9-14'!A84</f>
        <v>Rentals - Regular Textbooks</v>
      </c>
      <c r="E95" s="386"/>
      <c r="F95" s="1073">
        <f>'Revenues 9-14'!C84</f>
        <v>3205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57704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271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126997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33191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20462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25841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15282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2000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297078</v>
      </c>
    </row>
    <row r="176" spans="1:7" ht="12" customHeight="1" x14ac:dyDescent="0.2">
      <c r="A176" s="588"/>
      <c r="B176" s="589"/>
      <c r="C176" s="590"/>
      <c r="D176" s="1002" t="s">
        <v>1925</v>
      </c>
      <c r="E176" s="1056"/>
      <c r="F176" s="1118">
        <f>'PCTC-OEPP 28-29'!F76-F175</f>
        <v>760302</v>
      </c>
    </row>
    <row r="177" spans="1:7" ht="12" customHeight="1" x14ac:dyDescent="0.2">
      <c r="A177" s="588"/>
      <c r="B177" s="589"/>
      <c r="C177" s="590"/>
      <c r="D177" s="1002" t="s">
        <v>798</v>
      </c>
      <c r="E177" s="1056"/>
      <c r="F177" s="1118">
        <f>'Cap Outlay Deprec 27'!I18</f>
        <v>24167</v>
      </c>
    </row>
    <row r="178" spans="1:7" ht="12" customHeight="1" x14ac:dyDescent="0.2">
      <c r="A178" s="588"/>
      <c r="B178" s="589"/>
      <c r="C178" s="590"/>
      <c r="D178" s="1002" t="s">
        <v>1927</v>
      </c>
      <c r="E178" s="1056"/>
      <c r="F178" s="1118">
        <f>F176+F177</f>
        <v>784469</v>
      </c>
    </row>
    <row r="179" spans="1:7" ht="12" customHeight="1" x14ac:dyDescent="0.2">
      <c r="A179" s="588"/>
      <c r="B179" s="591"/>
      <c r="C179" s="590"/>
      <c r="D179" s="1002" t="s">
        <v>1979</v>
      </c>
      <c r="E179" s="1056"/>
      <c r="F179" s="1119">
        <f>'PCTC-OEPP 28-29'!F77</f>
        <v>112.8</v>
      </c>
      <c r="G179" s="69"/>
    </row>
    <row r="180" spans="1:7" ht="12" customHeight="1" thickBot="1" x14ac:dyDescent="0.25">
      <c r="A180" s="588"/>
      <c r="B180" s="591"/>
      <c r="C180" s="590"/>
      <c r="D180" s="1002" t="s">
        <v>2070</v>
      </c>
      <c r="E180" s="1056" t="s">
        <v>2071</v>
      </c>
      <c r="F180" s="1120">
        <f>F178/F179</f>
        <v>6954.5124113475176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12" sqref="F1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35" t="s">
        <v>1689</v>
      </c>
      <c r="B5" s="2336"/>
      <c r="C5" s="2336"/>
      <c r="D5" s="2336"/>
      <c r="E5" s="2336"/>
      <c r="F5" s="2336"/>
      <c r="G5" s="233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25908</v>
      </c>
      <c r="F10" s="865"/>
      <c r="G10" s="1121"/>
      <c r="H10" s="216"/>
      <c r="I10" s="216"/>
    </row>
    <row r="11" spans="1:9" s="2" customFormat="1" ht="22.5" customHeight="1" x14ac:dyDescent="0.2">
      <c r="A11" s="2340" t="s">
        <v>2060</v>
      </c>
      <c r="B11" s="2341"/>
      <c r="C11" s="2341"/>
      <c r="D11" s="2259"/>
      <c r="E11" s="863">
        <v>4644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672195</v>
      </c>
      <c r="F19" s="771"/>
      <c r="G19" s="773">
        <f>'Expenditures 15-22'!K33-SUM('Expenditures 15-22'!G33,'Expenditures 15-22'!I33)+'Expenditures 15-22'!D223</f>
        <v>672195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5282</v>
      </c>
      <c r="F21" s="771"/>
      <c r="G21" s="773">
        <f>'Expenditures 15-22'!K42-SUM('Expenditures 15-22'!G42,'Expenditures 15-22'!I42)+'Expenditures 15-22'!K120-SUM('Expenditures 15-22'!G120,'Expenditures 15-22'!I120)+'Expenditures 15-22'!K174-SUM('Expenditures 15-22'!G174,'Expenditures 15-22'!I174)+'Expenditures 15-22'!D232</f>
        <v>5282</v>
      </c>
      <c r="H21" s="287"/>
      <c r="I21" s="216"/>
    </row>
    <row r="22" spans="1:9" s="2" customFormat="1" ht="12" customHeight="1" x14ac:dyDescent="0.2">
      <c r="A22" s="770" t="s">
        <v>663</v>
      </c>
      <c r="B22" s="766"/>
      <c r="C22" s="765">
        <v>2200</v>
      </c>
      <c r="D22" s="771"/>
      <c r="E22" s="772">
        <f>'Expenditures 15-22'!K47-SUM('Expenditures 15-22'!G47,'Expenditures 15-22'!I47)+'Expenditures 15-22'!D237</f>
        <v>17827</v>
      </c>
      <c r="F22" s="771"/>
      <c r="G22" s="773">
        <f>'Expenditures 15-22'!K47-SUM('Expenditures 15-22'!G47,'Expenditures 15-22'!I47)+'Expenditures 15-22'!D237</f>
        <v>17827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99053</v>
      </c>
      <c r="F23" s="771"/>
      <c r="G23" s="772">
        <f>'Expenditures 15-22'!K53-SUM('Expenditures 15-22'!G53,'Expenditures 15-22'!I53)+'Expenditures 15-22'!D251+'Expenditures 15-22'!K323-SUM('Expenditures 15-22'!G323,'Expenditures 15-22'!I323)</f>
        <v>99053</v>
      </c>
      <c r="H23" s="287"/>
      <c r="I23" s="216"/>
    </row>
    <row r="24" spans="1:9" s="2" customFormat="1" ht="12" customHeight="1" x14ac:dyDescent="0.2">
      <c r="A24" s="770" t="s">
        <v>665</v>
      </c>
      <c r="B24" s="766"/>
      <c r="C24" s="765">
        <v>2400</v>
      </c>
      <c r="D24" s="771"/>
      <c r="E24" s="772">
        <f>'Expenditures 15-22'!K57-SUM('Expenditures 15-22'!G57,'Expenditures 15-22'!I57)+'Expenditures 15-22'!D255</f>
        <v>90554</v>
      </c>
      <c r="F24" s="771"/>
      <c r="G24" s="773">
        <f>'Expenditures 15-22'!K57-SUM('Expenditures 15-22'!G57,'Expenditures 15-22'!I57)+'Expenditures 15-22'!D255</f>
        <v>90554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11778</v>
      </c>
      <c r="E27" s="772">
        <f>E8</f>
        <v>0</v>
      </c>
      <c r="F27" s="772">
        <f>'Expenditures 15-22'!K60-SUM('Expenditures 15-22'!G60,'Expenditures 15-22'!I60)+'Expenditures 15-22'!D258-E8</f>
        <v>11778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41763</v>
      </c>
      <c r="F28" s="775">
        <f>'Expenditures 15-22'!K61-SUM('Expenditures 15-22'!G61,'Expenditures 15-22'!I61)+'Expenditures 15-22'!K124-SUM('Expenditures 15-22'!G124,'Expenditures 15-22'!I124)+'Expenditures 15-22'!D260-E9</f>
        <v>41763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1704</v>
      </c>
      <c r="F29" s="771"/>
      <c r="G29" s="773">
        <f>'Expenditures 15-22'!K62-SUM('Expenditures 15-22'!G62,'Expenditures 15-22'!I62)+'Expenditures 15-22'!K125-SUM('Expenditures 15-22'!G125,'Expenditures 15-22'!I125)+'Expenditures 15-22'!K176-SUM('Expenditures 15-22'!G176,'Expenditures 15-22'!I176)+'Expenditures 15-22'!D261</f>
        <v>1704</v>
      </c>
      <c r="H29" s="395"/>
    </row>
    <row r="30" spans="1:9" ht="12" customHeight="1" x14ac:dyDescent="0.2">
      <c r="A30" s="770" t="s">
        <v>107</v>
      </c>
      <c r="B30" s="768"/>
      <c r="C30" s="765">
        <v>2560</v>
      </c>
      <c r="D30" s="771"/>
      <c r="E30" s="772">
        <f>'Expenditures 15-22'!K63-SUM('Expenditures 15-22'!G63,'Expenditures 15-22'!I63)+'Expenditures 15-22'!D262-E10</f>
        <v>36559</v>
      </c>
      <c r="F30" s="771"/>
      <c r="G30" s="772">
        <f>'Expenditures 15-22'!K63-SUM('Expenditures 15-22'!G63,'Expenditures 15-22'!I63)+'Expenditures 15-22'!D262-E10</f>
        <v>36559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11778</v>
      </c>
      <c r="E40" s="775">
        <f>SUM(E19:E39)</f>
        <v>964937</v>
      </c>
      <c r="F40" s="775">
        <f>SUM(F19:F39)</f>
        <v>53541</v>
      </c>
      <c r="G40" s="775">
        <f>SUM(G19:G39)</f>
        <v>923174</v>
      </c>
    </row>
    <row r="41" spans="1:7" x14ac:dyDescent="0.2">
      <c r="A41" s="287"/>
      <c r="B41" s="216"/>
      <c r="C41" s="288"/>
      <c r="D41" s="2338" t="s">
        <v>615</v>
      </c>
      <c r="E41" s="2339"/>
      <c r="F41" s="779" t="s">
        <v>616</v>
      </c>
      <c r="G41" s="786"/>
    </row>
    <row r="42" spans="1:7" ht="12" customHeight="1" x14ac:dyDescent="0.2">
      <c r="A42" s="287"/>
      <c r="B42" s="216"/>
      <c r="C42" s="288"/>
      <c r="D42" s="780" t="s">
        <v>562</v>
      </c>
      <c r="E42" s="776">
        <f>D40</f>
        <v>11778</v>
      </c>
      <c r="F42" s="780" t="s">
        <v>564</v>
      </c>
      <c r="G42" s="776">
        <f>F40</f>
        <v>53541</v>
      </c>
    </row>
    <row r="43" spans="1:7" ht="12" customHeight="1" x14ac:dyDescent="0.2">
      <c r="A43" s="287"/>
      <c r="B43" s="216"/>
      <c r="C43" s="288"/>
      <c r="D43" s="780" t="s">
        <v>563</v>
      </c>
      <c r="E43" s="776">
        <f>E40</f>
        <v>964937</v>
      </c>
      <c r="F43" s="780" t="s">
        <v>563</v>
      </c>
      <c r="G43" s="776">
        <f>G40</f>
        <v>923174</v>
      </c>
    </row>
    <row r="44" spans="1:7" ht="12" customHeight="1" x14ac:dyDescent="0.2">
      <c r="A44" s="287"/>
      <c r="B44" s="216"/>
      <c r="C44" s="216"/>
      <c r="D44" s="790" t="s">
        <v>1187</v>
      </c>
      <c r="E44" s="791">
        <f>(E42/E43)</f>
        <v>1.2205978214121751E-2</v>
      </c>
      <c r="F44" s="790" t="s">
        <v>1187</v>
      </c>
      <c r="G44" s="791">
        <f>(G42/G43)</f>
        <v>5.799665068556957E-2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RowHeight="12.75" x14ac:dyDescent="0.2"/>
  <cols>
    <col min="1" max="1" width="52.85546875" style="2000" customWidth="1"/>
    <col min="2" max="3" width="9.85546875" style="1979" customWidth="1"/>
    <col min="4" max="4" width="12.5703125" style="2001" customWidth="1"/>
    <col min="5" max="5" width="52.28515625" style="1979" customWidth="1"/>
    <col min="6" max="6" width="9.140625" style="1979"/>
    <col min="7" max="7" width="5.85546875" style="1979" bestFit="1" customWidth="1"/>
    <col min="8" max="16384" width="9.140625" style="1979"/>
  </cols>
  <sheetData>
    <row r="1" spans="1:7" ht="21" customHeight="1" x14ac:dyDescent="0.2">
      <c r="A1" s="1976" t="s">
        <v>1709</v>
      </c>
      <c r="B1" s="1977"/>
      <c r="C1" s="1977"/>
      <c r="D1" s="1977"/>
      <c r="E1" s="1978"/>
    </row>
    <row r="2" spans="1:7" ht="14.25" customHeight="1" x14ac:dyDescent="0.2">
      <c r="A2" s="1977" t="s">
        <v>1710</v>
      </c>
      <c r="B2" s="1977"/>
      <c r="C2" s="1977"/>
      <c r="D2" s="1977"/>
      <c r="E2" s="1978"/>
    </row>
    <row r="3" spans="1:7" ht="15" customHeight="1" x14ac:dyDescent="0.2">
      <c r="A3" s="1977" t="s">
        <v>1949</v>
      </c>
      <c r="B3" s="1977"/>
      <c r="C3" s="1977"/>
      <c r="D3" s="1977"/>
      <c r="E3" s="1978"/>
    </row>
    <row r="4" spans="1:7" ht="3.75" customHeight="1" x14ac:dyDescent="0.2">
      <c r="A4" s="1977"/>
      <c r="B4" s="1977"/>
      <c r="C4" s="1977"/>
      <c r="D4" s="1977"/>
      <c r="E4" s="1978"/>
    </row>
    <row r="5" spans="1:7" ht="15" x14ac:dyDescent="0.25">
      <c r="A5" s="2345" t="s">
        <v>2072</v>
      </c>
      <c r="B5" s="2346"/>
      <c r="C5" s="2346"/>
      <c r="D5" s="2346"/>
      <c r="E5" s="2346"/>
    </row>
    <row r="6" spans="1:7" ht="12" customHeight="1" x14ac:dyDescent="0.25">
      <c r="A6" s="1980"/>
      <c r="B6" s="2347" t="str">
        <f>COVER!A17</f>
        <v>Braceville SD 75</v>
      </c>
      <c r="C6" s="2347"/>
      <c r="D6" s="2347"/>
      <c r="E6" s="1981"/>
    </row>
    <row r="7" spans="1:7" ht="11.25" customHeight="1" x14ac:dyDescent="0.25">
      <c r="A7" s="1980"/>
      <c r="B7" s="2348">
        <f>COVER!A13</f>
        <v>24032075002</v>
      </c>
      <c r="C7" s="2348"/>
      <c r="D7" s="2348"/>
      <c r="E7" s="1981"/>
    </row>
    <row r="8" spans="1:7" ht="34.5" customHeight="1" x14ac:dyDescent="0.2">
      <c r="A8" s="2003" t="s">
        <v>1711</v>
      </c>
      <c r="B8" s="1982" t="s">
        <v>1712</v>
      </c>
      <c r="C8" s="1982" t="s">
        <v>1713</v>
      </c>
      <c r="D8" s="1983" t="s">
        <v>1714</v>
      </c>
      <c r="E8" s="1982" t="s">
        <v>1715</v>
      </c>
      <c r="G8" s="2002" t="b">
        <v>0</v>
      </c>
    </row>
    <row r="9" spans="1:7" ht="15.75" customHeight="1" x14ac:dyDescent="0.2">
      <c r="A9" s="2004" t="s">
        <v>2059</v>
      </c>
      <c r="B9" s="1984"/>
      <c r="C9" s="1984"/>
      <c r="D9" s="1985"/>
      <c r="E9" s="1986"/>
    </row>
    <row r="10" spans="1:7" ht="27.75" customHeight="1" x14ac:dyDescent="0.2">
      <c r="A10" s="1987" t="s">
        <v>1787</v>
      </c>
      <c r="B10" s="1988"/>
      <c r="C10" s="1988"/>
      <c r="D10" s="1989" t="s">
        <v>1716</v>
      </c>
      <c r="E10" s="1990" t="s">
        <v>1717</v>
      </c>
    </row>
    <row r="11" spans="1:7" ht="12" customHeight="1" x14ac:dyDescent="0.2">
      <c r="A11" s="1991" t="s">
        <v>1718</v>
      </c>
      <c r="B11" s="1992"/>
      <c r="C11" s="1992"/>
      <c r="D11" s="1993"/>
      <c r="E11" s="1994"/>
    </row>
    <row r="12" spans="1:7" ht="12" customHeight="1" x14ac:dyDescent="0.2">
      <c r="A12" s="1991" t="s">
        <v>1719</v>
      </c>
      <c r="B12" s="1992"/>
      <c r="C12" s="1992"/>
      <c r="D12" s="1995"/>
      <c r="E12" s="1994"/>
    </row>
    <row r="13" spans="1:7" ht="12" customHeight="1" x14ac:dyDescent="0.2">
      <c r="A13" s="1991" t="s">
        <v>1720</v>
      </c>
      <c r="B13" s="1992"/>
      <c r="C13" s="1992"/>
      <c r="D13" s="1995"/>
      <c r="E13" s="1994"/>
    </row>
    <row r="14" spans="1:7" ht="12" customHeight="1" x14ac:dyDescent="0.2">
      <c r="A14" s="1991" t="s">
        <v>1721</v>
      </c>
      <c r="B14" s="1992"/>
      <c r="C14" s="1992"/>
      <c r="D14" s="1995"/>
      <c r="E14" s="1994"/>
    </row>
    <row r="15" spans="1:7" ht="12" customHeight="1" x14ac:dyDescent="0.2">
      <c r="A15" s="1991" t="s">
        <v>1722</v>
      </c>
      <c r="B15" s="1992"/>
      <c r="C15" s="1992"/>
      <c r="D15" s="1995"/>
      <c r="E15" s="1994"/>
    </row>
    <row r="16" spans="1:7" ht="12" customHeight="1" x14ac:dyDescent="0.2">
      <c r="A16" s="1991" t="s">
        <v>1723</v>
      </c>
      <c r="B16" s="1992"/>
      <c r="C16" s="1992"/>
      <c r="D16" s="1995"/>
      <c r="E16" s="1994"/>
    </row>
    <row r="17" spans="1:11" ht="12" customHeight="1" x14ac:dyDescent="0.2">
      <c r="A17" s="1991" t="s">
        <v>1724</v>
      </c>
      <c r="B17" s="1992"/>
      <c r="C17" s="1992"/>
      <c r="D17" s="1995"/>
      <c r="E17" s="1994"/>
    </row>
    <row r="18" spans="1:11" ht="12" customHeight="1" x14ac:dyDescent="0.2">
      <c r="A18" s="1991" t="s">
        <v>1725</v>
      </c>
      <c r="B18" s="1992"/>
      <c r="C18" s="1992"/>
      <c r="D18" s="1995"/>
      <c r="E18" s="1994"/>
    </row>
    <row r="19" spans="1:11" ht="12" customHeight="1" x14ac:dyDescent="0.2">
      <c r="A19" s="1991" t="s">
        <v>2044</v>
      </c>
      <c r="B19" s="1992"/>
      <c r="C19" s="1992"/>
      <c r="D19" s="1995"/>
      <c r="E19" s="1994"/>
    </row>
    <row r="20" spans="1:11" ht="12" customHeight="1" x14ac:dyDescent="0.2">
      <c r="A20" s="1991" t="s">
        <v>2045</v>
      </c>
      <c r="B20" s="1992"/>
      <c r="C20" s="1992"/>
      <c r="D20" s="1995"/>
      <c r="E20" s="1994"/>
    </row>
    <row r="21" spans="1:11" ht="12" customHeight="1" x14ac:dyDescent="0.2">
      <c r="A21" s="1991" t="s">
        <v>2046</v>
      </c>
      <c r="B21" s="1992"/>
      <c r="C21" s="1992"/>
      <c r="D21" s="1995"/>
      <c r="E21" s="1994"/>
    </row>
    <row r="22" spans="1:11" ht="12" customHeight="1" x14ac:dyDescent="0.2">
      <c r="A22" s="1991" t="s">
        <v>2047</v>
      </c>
      <c r="B22" s="1992"/>
      <c r="C22" s="1992"/>
      <c r="D22" s="1995"/>
      <c r="E22" s="1994"/>
    </row>
    <row r="23" spans="1:11" ht="12" customHeight="1" x14ac:dyDescent="0.2">
      <c r="A23" s="1991" t="s">
        <v>2048</v>
      </c>
      <c r="B23" s="1992"/>
      <c r="C23" s="1992"/>
      <c r="D23" s="1995"/>
      <c r="E23" s="1994"/>
    </row>
    <row r="24" spans="1:11" ht="12" customHeight="1" x14ac:dyDescent="0.2">
      <c r="A24" s="1991" t="s">
        <v>2049</v>
      </c>
      <c r="B24" s="1992"/>
      <c r="C24" s="1992"/>
      <c r="D24" s="1995"/>
      <c r="E24" s="1994"/>
    </row>
    <row r="25" spans="1:11" ht="12" customHeight="1" x14ac:dyDescent="0.2">
      <c r="A25" s="1991" t="s">
        <v>2050</v>
      </c>
      <c r="B25" s="1992" t="s">
        <v>2093</v>
      </c>
      <c r="C25" s="1992" t="s">
        <v>2093</v>
      </c>
      <c r="D25" s="1995"/>
      <c r="E25" s="1994" t="s">
        <v>2113</v>
      </c>
    </row>
    <row r="26" spans="1:11" ht="12" customHeight="1" x14ac:dyDescent="0.2">
      <c r="A26" s="1991" t="s">
        <v>2051</v>
      </c>
      <c r="B26" s="1992" t="s">
        <v>2093</v>
      </c>
      <c r="C26" s="1992" t="s">
        <v>2093</v>
      </c>
      <c r="D26" s="1995"/>
      <c r="E26" s="1994" t="s">
        <v>2114</v>
      </c>
    </row>
    <row r="27" spans="1:11" x14ac:dyDescent="0.2">
      <c r="A27" s="1991" t="s">
        <v>2052</v>
      </c>
      <c r="B27" s="1992"/>
      <c r="C27" s="1992"/>
      <c r="D27" s="1995"/>
      <c r="E27" s="1994"/>
    </row>
    <row r="28" spans="1:11" ht="12" customHeight="1" x14ac:dyDescent="0.2">
      <c r="A28" s="1991" t="s">
        <v>2053</v>
      </c>
      <c r="B28" s="1992"/>
      <c r="C28" s="1992"/>
      <c r="D28" s="1995"/>
      <c r="E28" s="1994"/>
    </row>
    <row r="29" spans="1:11" ht="12" customHeight="1" x14ac:dyDescent="0.2">
      <c r="A29" s="1991" t="s">
        <v>2054</v>
      </c>
      <c r="B29" s="1992"/>
      <c r="C29" s="1992"/>
      <c r="D29" s="1995"/>
      <c r="E29" s="1994"/>
    </row>
    <row r="30" spans="1:11" ht="12" customHeight="1" x14ac:dyDescent="0.2">
      <c r="A30" s="1991" t="s">
        <v>2055</v>
      </c>
      <c r="B30" s="1992"/>
      <c r="C30" s="1992"/>
      <c r="D30" s="1995"/>
      <c r="E30" s="1994"/>
    </row>
    <row r="31" spans="1:11" ht="12" customHeight="1" x14ac:dyDescent="0.2">
      <c r="A31" s="1991" t="s">
        <v>2056</v>
      </c>
      <c r="B31" s="1992"/>
      <c r="C31" s="1992"/>
      <c r="D31" s="1995"/>
      <c r="E31" s="1994"/>
      <c r="K31" s="2005"/>
    </row>
    <row r="32" spans="1:11" ht="12" customHeight="1" x14ac:dyDescent="0.2">
      <c r="A32" s="1991" t="s">
        <v>2057</v>
      </c>
      <c r="B32" s="1992"/>
      <c r="C32" s="1992"/>
      <c r="D32" s="1995"/>
      <c r="E32" s="1994"/>
    </row>
    <row r="33" spans="1:5" ht="12" customHeight="1" x14ac:dyDescent="0.2">
      <c r="A33" s="1991" t="s">
        <v>2058</v>
      </c>
      <c r="B33" s="1992" t="s">
        <v>2093</v>
      </c>
      <c r="C33" s="1992" t="s">
        <v>2093</v>
      </c>
      <c r="D33" s="1995"/>
      <c r="E33" s="1994" t="s">
        <v>2115</v>
      </c>
    </row>
    <row r="34" spans="1:5" ht="12" customHeight="1" x14ac:dyDescent="0.25">
      <c r="A34" s="1996"/>
      <c r="B34" s="1996"/>
      <c r="C34" s="1996"/>
      <c r="D34" s="1996"/>
      <c r="E34" s="1996"/>
    </row>
    <row r="35" spans="1:5" ht="12" customHeight="1" x14ac:dyDescent="0.2">
      <c r="A35" s="1997" t="s">
        <v>1727</v>
      </c>
      <c r="B35" s="2349"/>
      <c r="C35" s="2349"/>
      <c r="D35" s="2349"/>
      <c r="E35" s="2350"/>
    </row>
    <row r="36" spans="1:5" ht="12" customHeight="1" x14ac:dyDescent="0.2">
      <c r="A36" s="2351"/>
      <c r="B36" s="2352"/>
      <c r="C36" s="2352"/>
      <c r="D36" s="2352"/>
      <c r="E36" s="2353"/>
    </row>
    <row r="37" spans="1:5" ht="12" customHeight="1" x14ac:dyDescent="0.2">
      <c r="A37" s="2351"/>
      <c r="B37" s="2352"/>
      <c r="C37" s="2352"/>
      <c r="D37" s="2352"/>
      <c r="E37" s="2353"/>
    </row>
    <row r="38" spans="1:5" ht="12" customHeight="1" x14ac:dyDescent="0.2">
      <c r="A38" s="2354"/>
      <c r="B38" s="2355"/>
      <c r="C38" s="2355"/>
      <c r="D38" s="2355"/>
      <c r="E38" s="2356"/>
    </row>
    <row r="39" spans="1:5" ht="4.5" hidden="1" customHeight="1" x14ac:dyDescent="0.2">
      <c r="A39" s="1998"/>
      <c r="B39" s="1998"/>
      <c r="C39" s="1998"/>
      <c r="D39" s="1998"/>
      <c r="E39" s="1998"/>
    </row>
    <row r="40" spans="1:5" s="1996" customFormat="1" ht="12" customHeight="1" x14ac:dyDescent="0.25">
      <c r="A40" s="1999" t="s">
        <v>1726</v>
      </c>
      <c r="B40" s="2357"/>
      <c r="C40" s="2357"/>
      <c r="D40" s="2357"/>
      <c r="E40" s="2358"/>
    </row>
    <row r="41" spans="1:5" s="1996" customFormat="1" ht="12" customHeight="1" x14ac:dyDescent="0.25">
      <c r="A41" s="2359"/>
      <c r="B41" s="2360"/>
      <c r="C41" s="2360"/>
      <c r="D41" s="2360"/>
      <c r="E41" s="2361"/>
    </row>
    <row r="42" spans="1:5" s="1996" customFormat="1" ht="12" customHeight="1" x14ac:dyDescent="0.25">
      <c r="A42" s="2359"/>
      <c r="B42" s="2360"/>
      <c r="C42" s="2360"/>
      <c r="D42" s="2360"/>
      <c r="E42" s="2361"/>
    </row>
    <row r="43" spans="1:5" s="1996" customFormat="1" ht="15" x14ac:dyDescent="0.25">
      <c r="A43" s="2342"/>
      <c r="B43" s="2343"/>
      <c r="C43" s="2343"/>
      <c r="D43" s="2343"/>
      <c r="E43" s="2344"/>
    </row>
    <row r="44" spans="1:5" s="1996" customFormat="1" ht="12" hidden="1" customHeight="1" x14ac:dyDescent="0.25">
      <c r="A44" s="2342"/>
      <c r="B44" s="2343"/>
      <c r="C44" s="2343"/>
      <c r="D44" s="2343"/>
      <c r="E44" s="2344"/>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A42:E42"/>
    <mergeCell ref="A43:E43"/>
    <mergeCell ref="A44:E44"/>
    <mergeCell ref="A5:E5"/>
    <mergeCell ref="B6:D6"/>
    <mergeCell ref="B7:D7"/>
    <mergeCell ref="B35:E35"/>
    <mergeCell ref="A36:E36"/>
    <mergeCell ref="A37:E37"/>
    <mergeCell ref="A38:E38"/>
    <mergeCell ref="B40:E40"/>
    <mergeCell ref="A41:E41"/>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342900</xdr:colOff>
                    <xdr:row>7</xdr:row>
                    <xdr:rowOff>9525</xdr:rowOff>
                  </from>
                  <to>
                    <xdr:col>0</xdr:col>
                    <xdr:colOff>838200</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H14" sqref="H14"/>
    </sheetView>
  </sheetViews>
  <sheetFormatPr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62" t="str">
        <f>COVER!A17</f>
        <v>Braceville SD 75</v>
      </c>
      <c r="J6" s="2363"/>
    </row>
    <row r="7" spans="1:10" x14ac:dyDescent="0.2">
      <c r="A7" s="2364" t="s">
        <v>1037</v>
      </c>
      <c r="B7" s="2365"/>
      <c r="C7" s="2365"/>
      <c r="D7" s="2365"/>
      <c r="E7" s="2366"/>
      <c r="F7" s="1661"/>
      <c r="G7" s="1650"/>
      <c r="H7" s="1660" t="s">
        <v>438</v>
      </c>
      <c r="I7" s="2367">
        <f>COVER!A13</f>
        <v>24032075002</v>
      </c>
      <c r="J7" s="236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68" t="s">
        <v>571</v>
      </c>
      <c r="B11" s="2369"/>
      <c r="C11" s="2370"/>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40229</v>
      </c>
      <c r="F12" s="1689"/>
      <c r="G12" s="1688">
        <f t="shared" ref="G12:G18" si="0">SUM(E12:F12)</f>
        <v>40229</v>
      </c>
      <c r="H12" s="1690">
        <v>22772</v>
      </c>
      <c r="I12" s="1689"/>
      <c r="J12" s="1688">
        <f t="shared" ref="J12:J18" si="1">SUM(H12:I12)</f>
        <v>22772</v>
      </c>
    </row>
    <row r="13" spans="1:10" ht="15" customHeight="1" x14ac:dyDescent="0.2">
      <c r="A13" s="1684">
        <v>2</v>
      </c>
      <c r="B13" s="1685" t="s">
        <v>45</v>
      </c>
      <c r="C13" s="1686"/>
      <c r="D13" s="1687">
        <v>2330</v>
      </c>
      <c r="E13" s="1688">
        <f>'Expenditures 15-22'!K51</f>
        <v>3377</v>
      </c>
      <c r="F13" s="1689"/>
      <c r="G13" s="1688">
        <f t="shared" si="0"/>
        <v>3377</v>
      </c>
      <c r="H13" s="1690">
        <v>3327</v>
      </c>
      <c r="I13" s="1689"/>
      <c r="J13" s="1688">
        <f t="shared" si="1"/>
        <v>3327</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60">
        <v>7</v>
      </c>
      <c r="B18" s="2371" t="s">
        <v>8</v>
      </c>
      <c r="C18" s="2372"/>
      <c r="D18" s="2373"/>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43606</v>
      </c>
      <c r="F19" s="1696">
        <f t="shared" si="2"/>
        <v>0</v>
      </c>
      <c r="G19" s="1696">
        <f t="shared" si="2"/>
        <v>43606</v>
      </c>
      <c r="H19" s="1696">
        <f t="shared" si="2"/>
        <v>26099</v>
      </c>
      <c r="I19" s="1696">
        <f t="shared" si="2"/>
        <v>0</v>
      </c>
      <c r="J19" s="1696">
        <f t="shared" si="2"/>
        <v>26099</v>
      </c>
    </row>
    <row r="20" spans="1:10" ht="25.5" customHeight="1" thickTop="1" x14ac:dyDescent="0.2">
      <c r="A20" s="1684">
        <v>9</v>
      </c>
      <c r="B20" s="2374" t="s">
        <v>1954</v>
      </c>
      <c r="C20" s="2372"/>
      <c r="D20" s="2373"/>
      <c r="E20" s="1697"/>
      <c r="F20" s="1697"/>
      <c r="G20" s="1697"/>
      <c r="H20" s="1697"/>
      <c r="I20" s="1697"/>
      <c r="J20" s="1698">
        <f>IF(AND(G19&gt;0,J19&gt;0),(((J19-G19)/G19)),"Enter Budget Data")</f>
        <v>-0.40148144750722375</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378"/>
      <c r="D26" s="2378"/>
      <c r="E26" s="1959"/>
      <c r="F26" s="2377"/>
      <c r="G26" s="2377"/>
    </row>
    <row r="27" spans="1:10" x14ac:dyDescent="0.2">
      <c r="B27" s="1699"/>
      <c r="C27" s="1954" t="s">
        <v>1222</v>
      </c>
      <c r="D27" s="1955"/>
      <c r="E27" s="1956"/>
      <c r="F27" s="2384" t="s">
        <v>1998</v>
      </c>
      <c r="G27" s="2384"/>
    </row>
    <row r="28" spans="1:10" ht="28.5" customHeight="1" x14ac:dyDescent="0.2">
      <c r="B28" s="1699"/>
      <c r="C28" s="2376"/>
      <c r="D28" s="2376"/>
      <c r="E28" s="1958"/>
      <c r="F28" s="2376"/>
      <c r="G28" s="2376"/>
    </row>
    <row r="29" spans="1:10" x14ac:dyDescent="0.2">
      <c r="B29" s="1699"/>
      <c r="C29" s="1952" t="s">
        <v>2000</v>
      </c>
      <c r="E29" s="1957"/>
      <c r="F29" s="2375" t="s">
        <v>1999</v>
      </c>
      <c r="G29" s="2375"/>
    </row>
    <row r="30" spans="1:10" ht="9" customHeight="1" x14ac:dyDescent="0.2">
      <c r="B30" s="1699"/>
      <c r="C30" s="1951"/>
      <c r="E30" s="1953"/>
      <c r="F30" s="1950"/>
      <c r="G30" s="1950"/>
    </row>
    <row r="31" spans="1:10" ht="15" customHeight="1" x14ac:dyDescent="0.2">
      <c r="A31" s="1652"/>
      <c r="B31" s="1702" t="s">
        <v>1223</v>
      </c>
    </row>
    <row r="32" spans="1:10" ht="9" customHeight="1" x14ac:dyDescent="0.2">
      <c r="A32" s="1652"/>
      <c r="B32" s="1700"/>
    </row>
    <row r="33" spans="1:10" ht="12.75" customHeight="1" x14ac:dyDescent="0.2">
      <c r="A33" s="1652"/>
      <c r="B33" s="1703"/>
      <c r="C33" s="2381" t="s">
        <v>139</v>
      </c>
      <c r="D33" s="2382"/>
      <c r="E33" s="2382"/>
      <c r="F33" s="2382"/>
      <c r="G33" s="2382"/>
      <c r="H33" s="2382"/>
      <c r="I33" s="2382"/>
    </row>
    <row r="34" spans="1:10" ht="10.35" customHeight="1" x14ac:dyDescent="0.2">
      <c r="C34" s="2382"/>
      <c r="D34" s="2382"/>
      <c r="E34" s="2382"/>
      <c r="F34" s="2382"/>
      <c r="G34" s="2382"/>
      <c r="H34" s="2382"/>
      <c r="I34" s="2382"/>
    </row>
    <row r="35" spans="1:10" ht="6" customHeight="1" x14ac:dyDescent="0.2">
      <c r="C35" s="1704"/>
    </row>
    <row r="36" spans="1:10" ht="13.5" customHeight="1" x14ac:dyDescent="0.2">
      <c r="B36" s="1703"/>
      <c r="C36" s="2383" t="s">
        <v>2001</v>
      </c>
      <c r="D36" s="2382"/>
      <c r="E36" s="2382"/>
      <c r="F36" s="2382"/>
      <c r="G36" s="2382"/>
      <c r="H36" s="2382"/>
      <c r="I36" s="2382"/>
      <c r="J36" s="1705"/>
    </row>
    <row r="37" spans="1:10" ht="31.5" customHeight="1" x14ac:dyDescent="0.2">
      <c r="C37" s="2382"/>
      <c r="D37" s="2382"/>
      <c r="E37" s="2382"/>
      <c r="F37" s="2382"/>
      <c r="G37" s="2382"/>
      <c r="H37" s="2382"/>
      <c r="I37" s="2382"/>
      <c r="J37" s="1705"/>
    </row>
    <row r="38" spans="1:10" ht="6" customHeight="1" x14ac:dyDescent="0.2">
      <c r="C38" s="1704"/>
      <c r="D38" s="1706"/>
      <c r="E38" s="1707"/>
      <c r="F38" s="1707"/>
      <c r="G38" s="1707"/>
    </row>
    <row r="39" spans="1:10" ht="13.5" customHeight="1" x14ac:dyDescent="0.2">
      <c r="B39" s="1703"/>
      <c r="C39" s="2379" t="s">
        <v>1050</v>
      </c>
      <c r="D39" s="2380"/>
      <c r="E39" s="2380"/>
      <c r="F39" s="2380"/>
      <c r="G39" s="2380"/>
      <c r="H39" s="2380"/>
      <c r="I39" s="2380"/>
    </row>
    <row r="40" spans="1:10" ht="13.35" customHeight="1" x14ac:dyDescent="0.2">
      <c r="A40" s="1652"/>
      <c r="C40" s="1961"/>
      <c r="D40" s="1961"/>
      <c r="E40" s="1961"/>
      <c r="F40" s="1961"/>
      <c r="G40" s="1961"/>
      <c r="H40" s="1961"/>
      <c r="I40" s="1961"/>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2109</v>
      </c>
    </row>
    <row r="6" spans="1:2" x14ac:dyDescent="0.2">
      <c r="A6" s="388">
        <v>2</v>
      </c>
      <c r="B6" t="s">
        <v>2110</v>
      </c>
    </row>
    <row r="7" spans="1:2" x14ac:dyDescent="0.2">
      <c r="A7" s="388">
        <v>3</v>
      </c>
      <c r="B7" t="s">
        <v>2108</v>
      </c>
    </row>
    <row r="8" spans="1:2" x14ac:dyDescent="0.2">
      <c r="A8" s="388">
        <v>4</v>
      </c>
      <c r="B8" t="s">
        <v>2111</v>
      </c>
    </row>
    <row r="9" spans="1:2" x14ac:dyDescent="0.2">
      <c r="A9" s="389"/>
      <c r="B9" t="s">
        <v>2112</v>
      </c>
    </row>
    <row r="10" spans="1:2" x14ac:dyDescent="0.2">
      <c r="A10" s="389"/>
      <c r="B10" s="13" t="s">
        <v>2116</v>
      </c>
    </row>
    <row r="11" spans="1:2" x14ac:dyDescent="0.2">
      <c r="A11" s="389"/>
      <c r="B11" s="13" t="s">
        <v>2119</v>
      </c>
    </row>
    <row r="12" spans="1:2" x14ac:dyDescent="0.2">
      <c r="A12" s="389"/>
      <c r="B12" s="13" t="s">
        <v>2117</v>
      </c>
    </row>
    <row r="13" spans="1:2" x14ac:dyDescent="0.2">
      <c r="A13" s="389"/>
      <c r="B13" s="13" t="s">
        <v>2118</v>
      </c>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Braceville SD 75</v>
      </c>
    </row>
    <row r="65" spans="2:2" x14ac:dyDescent="0.2">
      <c r="B65" s="397">
        <f>COVER!A13</f>
        <v>24032075002</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8305" r:id="rId4">
          <objectPr defaultSize="0" r:id="rId5">
            <anchor moveWithCells="1">
              <from>
                <xdr:col>0</xdr:col>
                <xdr:colOff>914400</xdr:colOff>
                <xdr:row>1</xdr:row>
                <xdr:rowOff>142875</xdr:rowOff>
              </from>
              <to>
                <xdr:col>0</xdr:col>
                <xdr:colOff>1828800</xdr:colOff>
                <xdr:row>6</xdr:row>
                <xdr:rowOff>19050</xdr:rowOff>
              </to>
            </anchor>
          </objectPr>
        </oleObject>
      </mc:Choice>
      <mc:Fallback>
        <oleObject progId="Document" dvAspect="DVASPECT_ICON" shapeId="9830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RowHeight="12.75" x14ac:dyDescent="0.2"/>
  <cols>
    <col min="1" max="1" width="33.85546875" style="1578" customWidth="1"/>
    <col min="2" max="6" width="16.7109375" style="1578" customWidth="1"/>
    <col min="7" max="16384" width="9.140625" style="1578"/>
  </cols>
  <sheetData>
    <row r="1" spans="1:8" ht="48.75" customHeight="1" x14ac:dyDescent="0.2">
      <c r="A1" s="2385" t="s">
        <v>1981</v>
      </c>
      <c r="B1" s="2386"/>
      <c r="C1" s="2386"/>
      <c r="D1" s="2386"/>
      <c r="E1" s="2386"/>
      <c r="F1" s="2387"/>
    </row>
    <row r="2" spans="1:8" ht="39.75" customHeight="1" x14ac:dyDescent="0.2">
      <c r="A2" s="2395" t="s">
        <v>1956</v>
      </c>
      <c r="B2" s="2396"/>
      <c r="C2" s="2396"/>
      <c r="D2" s="2396"/>
      <c r="E2" s="2396"/>
      <c r="F2" s="2397"/>
      <c r="G2" s="1714"/>
      <c r="H2" s="1714"/>
    </row>
    <row r="3" spans="1:8" ht="46.5" customHeight="1" x14ac:dyDescent="0.2">
      <c r="A3" s="2398" t="s">
        <v>1782</v>
      </c>
      <c r="B3" s="2399"/>
      <c r="C3" s="2399"/>
      <c r="D3" s="2399"/>
      <c r="E3" s="2399"/>
      <c r="F3" s="2400"/>
      <c r="G3" s="1714"/>
      <c r="H3" s="1714"/>
    </row>
    <row r="4" spans="1:8" s="1628" customFormat="1" ht="41.25" customHeight="1" x14ac:dyDescent="0.2">
      <c r="A4" s="2401" t="s">
        <v>1980</v>
      </c>
      <c r="B4" s="2402"/>
      <c r="C4" s="2402"/>
      <c r="D4" s="2402"/>
      <c r="E4" s="2402"/>
      <c r="F4" s="2403"/>
    </row>
    <row r="5" spans="1:8" ht="42" customHeight="1" x14ac:dyDescent="0.2">
      <c r="A5" s="1884" t="s">
        <v>571</v>
      </c>
      <c r="B5" s="1629" t="s">
        <v>1983</v>
      </c>
      <c r="C5" s="1629" t="s">
        <v>1984</v>
      </c>
      <c r="D5" s="1629" t="s">
        <v>1982</v>
      </c>
      <c r="E5" s="1629" t="s">
        <v>1985</v>
      </c>
      <c r="F5" s="1629" t="s">
        <v>1692</v>
      </c>
    </row>
    <row r="6" spans="1:8" s="1632" customFormat="1" ht="14.25" customHeight="1" x14ac:dyDescent="0.2">
      <c r="A6" s="1630" t="s">
        <v>1693</v>
      </c>
      <c r="B6" s="1631">
        <f>'Acct Summary 7-8'!C8</f>
        <v>1163791</v>
      </c>
      <c r="C6" s="1631">
        <f>'Acct Summary 7-8'!D8</f>
        <v>38199</v>
      </c>
      <c r="D6" s="1631">
        <f>'Acct Summary 7-8'!F8</f>
        <v>145341</v>
      </c>
      <c r="E6" s="1631">
        <f>'Acct Summary 7-8'!I8</f>
        <v>7657</v>
      </c>
      <c r="F6" s="1631">
        <f>SUM(B6:E6)</f>
        <v>1354988</v>
      </c>
    </row>
    <row r="7" spans="1:8" s="1632" customFormat="1" ht="14.25" customHeight="1" thickBot="1" x14ac:dyDescent="0.25">
      <c r="A7" s="1630" t="s">
        <v>1694</v>
      </c>
      <c r="B7" s="1633">
        <f>'Acct Summary 7-8'!C17</f>
        <v>1256662</v>
      </c>
      <c r="C7" s="1633">
        <f>'Acct Summary 7-8'!D17</f>
        <v>75003</v>
      </c>
      <c r="D7" s="1633">
        <f>'Acct Summary 7-8'!F17</f>
        <v>146234</v>
      </c>
      <c r="E7" s="1885"/>
      <c r="F7" s="1631">
        <f>SUM(B7:E7)</f>
        <v>1477899</v>
      </c>
    </row>
    <row r="8" spans="1:8" s="1632" customFormat="1" ht="14.25" thickTop="1" thickBot="1" x14ac:dyDescent="0.25">
      <c r="A8" s="1634" t="s">
        <v>1695</v>
      </c>
      <c r="B8" s="1635">
        <f>(B6-B7)</f>
        <v>-92871</v>
      </c>
      <c r="C8" s="1635">
        <f>(C6-C7)</f>
        <v>-36804</v>
      </c>
      <c r="D8" s="1635">
        <f>(D6-D7)</f>
        <v>-893</v>
      </c>
      <c r="E8" s="1633">
        <f>(E6-E7)</f>
        <v>7657</v>
      </c>
      <c r="F8" s="1636">
        <f>SUM(F6-F7)</f>
        <v>-122911</v>
      </c>
    </row>
    <row r="9" spans="1:8" s="1632" customFormat="1" ht="14.25" thickTop="1" thickBot="1" x14ac:dyDescent="0.25">
      <c r="A9" s="1637" t="s">
        <v>1957</v>
      </c>
      <c r="B9" s="1638">
        <f>'Acct Summary 7-8'!C81</f>
        <v>-16157</v>
      </c>
      <c r="C9" s="1638">
        <f>'Acct Summary 7-8'!D81</f>
        <v>6253</v>
      </c>
      <c r="D9" s="1638">
        <f>'Acct Summary 7-8'!F81</f>
        <v>21395</v>
      </c>
      <c r="E9" s="1638">
        <f>'Acct Summary 7-8'!I81</f>
        <v>72347</v>
      </c>
      <c r="F9" s="1717">
        <f>SUM(B9:E9)</f>
        <v>83838</v>
      </c>
    </row>
    <row r="10" spans="1:8" ht="16.5" customHeight="1" thickTop="1" x14ac:dyDescent="0.2">
      <c r="A10" s="1639"/>
      <c r="B10" s="1640"/>
      <c r="C10" s="2389"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0"/>
      <c r="E10" s="2390"/>
      <c r="F10" s="2391"/>
    </row>
    <row r="11" spans="1:8" ht="19.5" customHeight="1" x14ac:dyDescent="0.2">
      <c r="A11" s="1715"/>
      <c r="B11" s="1716"/>
      <c r="C11" s="2389"/>
      <c r="D11" s="2390"/>
      <c r="E11" s="2390"/>
      <c r="F11" s="2391"/>
      <c r="H11" s="1714"/>
    </row>
    <row r="12" spans="1:8" ht="19.5" customHeight="1" x14ac:dyDescent="0.2">
      <c r="A12" s="1715"/>
      <c r="B12" s="1716"/>
      <c r="C12" s="2389"/>
      <c r="D12" s="2390"/>
      <c r="E12" s="2390"/>
      <c r="F12" s="2391"/>
      <c r="H12" s="1714"/>
    </row>
    <row r="13" spans="1:8" ht="19.5" customHeight="1" x14ac:dyDescent="0.2">
      <c r="A13" s="1715"/>
      <c r="B13" s="1716"/>
      <c r="C13" s="2392"/>
      <c r="D13" s="2393"/>
      <c r="E13" s="2393"/>
      <c r="F13" s="2394"/>
      <c r="H13" s="1714"/>
    </row>
    <row r="14" spans="1:8" s="1587" customFormat="1" ht="0.75" customHeight="1" x14ac:dyDescent="0.2">
      <c r="A14" s="2388" t="s">
        <v>1853</v>
      </c>
      <c r="B14" s="2388"/>
      <c r="C14" s="2388"/>
      <c r="D14" s="2388"/>
      <c r="E14" s="238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C18" sqref="C18"/>
    </sheetView>
  </sheetViews>
  <sheetFormatPr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39" t="s">
        <v>499</v>
      </c>
      <c r="B6" s="402"/>
      <c r="C6" s="227"/>
      <c r="D6" s="1255"/>
    </row>
    <row r="7" spans="1:4" x14ac:dyDescent="0.2">
      <c r="A7" s="1939" t="s">
        <v>498</v>
      </c>
      <c r="B7" s="402"/>
      <c r="C7" s="227"/>
      <c r="D7" s="1255"/>
    </row>
    <row r="8" spans="1:4" ht="18" customHeight="1" x14ac:dyDescent="0.2">
      <c r="A8" s="2404"/>
      <c r="B8" s="2405"/>
      <c r="C8" s="2405"/>
      <c r="D8" s="2406"/>
    </row>
    <row r="9" spans="1:4" s="4" customFormat="1" ht="14.25" customHeight="1" x14ac:dyDescent="0.2">
      <c r="A9" s="1938"/>
      <c r="B9" s="228">
        <v>1</v>
      </c>
      <c r="C9" s="229" t="s">
        <v>909</v>
      </c>
      <c r="D9" s="1256"/>
    </row>
    <row r="10" spans="1:4" s="4" customFormat="1" ht="14.25" customHeight="1" x14ac:dyDescent="0.2">
      <c r="A10" s="1935"/>
      <c r="B10" s="228">
        <f t="shared" ref="B10:B17" si="0">B9+1</f>
        <v>2</v>
      </c>
      <c r="C10" s="229" t="s">
        <v>1032</v>
      </c>
      <c r="D10" s="1256"/>
    </row>
    <row r="11" spans="1:4" s="4" customFormat="1" ht="12.75" x14ac:dyDescent="0.2">
      <c r="A11" s="1935"/>
      <c r="B11" s="228">
        <f t="shared" si="0"/>
        <v>3</v>
      </c>
      <c r="C11" s="2409" t="s">
        <v>1993</v>
      </c>
      <c r="D11" s="2410"/>
    </row>
    <row r="12" spans="1:4" s="4" customFormat="1" ht="12.75" x14ac:dyDescent="0.2">
      <c r="A12" s="1941"/>
      <c r="B12" s="228"/>
      <c r="C12" s="1940" t="s">
        <v>1992</v>
      </c>
      <c r="D12" s="1886"/>
    </row>
    <row r="13" spans="1:4" s="4" customFormat="1" ht="14.25" customHeight="1" x14ac:dyDescent="0.2">
      <c r="A13" s="1935"/>
      <c r="B13" s="228">
        <f>B11+1</f>
        <v>4</v>
      </c>
      <c r="C13" s="229" t="s">
        <v>910</v>
      </c>
      <c r="D13" s="1256"/>
    </row>
    <row r="14" spans="1:4" s="4" customFormat="1" ht="14.25" customHeight="1" x14ac:dyDescent="0.2">
      <c r="A14" s="1935"/>
      <c r="B14" s="228">
        <f t="shared" si="0"/>
        <v>5</v>
      </c>
      <c r="C14" s="229" t="s">
        <v>744</v>
      </c>
      <c r="D14" s="1256"/>
    </row>
    <row r="15" spans="1:4" s="4" customFormat="1" ht="14.25" customHeight="1" x14ac:dyDescent="0.2">
      <c r="A15" s="1935"/>
      <c r="B15" s="228">
        <f t="shared" si="0"/>
        <v>6</v>
      </c>
      <c r="C15" s="229" t="s">
        <v>911</v>
      </c>
      <c r="D15" s="1256"/>
    </row>
    <row r="16" spans="1:4" s="4" customFormat="1" ht="14.25" customHeight="1" x14ac:dyDescent="0.2">
      <c r="A16" s="1935"/>
      <c r="B16" s="228">
        <f t="shared" si="0"/>
        <v>7</v>
      </c>
      <c r="C16" s="229" t="s">
        <v>1252</v>
      </c>
      <c r="D16" s="1256"/>
    </row>
    <row r="17" spans="1:4" s="4" customFormat="1" ht="14.25" customHeight="1" x14ac:dyDescent="0.2">
      <c r="A17" s="1936"/>
      <c r="B17" s="1942">
        <f t="shared" si="0"/>
        <v>8</v>
      </c>
      <c r="C17" s="230" t="s">
        <v>912</v>
      </c>
      <c r="D17" s="1257"/>
    </row>
    <row r="18" spans="1:4" s="4" customFormat="1" ht="14.25" customHeight="1" x14ac:dyDescent="0.2">
      <c r="A18" s="1935"/>
      <c r="B18" s="1947">
        <v>9</v>
      </c>
      <c r="C18" s="1948" t="s">
        <v>1994</v>
      </c>
      <c r="D18" s="1946"/>
    </row>
    <row r="19" spans="1:4" s="4" customFormat="1" x14ac:dyDescent="0.2">
      <c r="A19" s="1937"/>
      <c r="B19" s="1943"/>
      <c r="C19" s="1944"/>
      <c r="D19" s="1945"/>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2" t="s">
        <v>359</v>
      </c>
      <c r="D27" s="2413"/>
    </row>
    <row r="28" spans="1:4" ht="12.75" x14ac:dyDescent="0.2">
      <c r="A28" s="231"/>
      <c r="B28" s="232">
        <v>2</v>
      </c>
      <c r="C28" s="2411" t="s">
        <v>2041</v>
      </c>
      <c r="D28" s="227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4" t="s">
        <v>633</v>
      </c>
      <c r="D49" s="241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07" t="s">
        <v>920</v>
      </c>
      <c r="D62" s="240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07" t="s">
        <v>777</v>
      </c>
      <c r="D76" s="240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5" t="s">
        <v>1417</v>
      </c>
      <c r="B6" s="2026"/>
      <c r="C6" s="2007"/>
      <c r="D6" s="2007"/>
      <c r="E6" s="2027" t="s">
        <v>1416</v>
      </c>
      <c r="F6" s="2028"/>
      <c r="G6" s="2006" t="s">
        <v>1415</v>
      </c>
      <c r="H6" s="2007"/>
      <c r="I6" s="2007"/>
      <c r="J6" s="2007"/>
      <c r="K6" s="2007"/>
      <c r="L6" s="2008"/>
      <c r="V6" s="1305"/>
      <c r="W6" s="1305"/>
      <c r="X6" s="1305"/>
      <c r="Y6" s="1305"/>
      <c r="Z6" s="1305"/>
      <c r="AA6" s="1305"/>
      <c r="AB6" s="1305"/>
      <c r="AC6" s="1305"/>
    </row>
    <row r="7" spans="1:29" x14ac:dyDescent="0.2">
      <c r="A7" s="2427" t="str">
        <f>COVER!A17</f>
        <v>Braceville SD 75</v>
      </c>
      <c r="B7" s="2428"/>
      <c r="C7" s="2428"/>
      <c r="D7" s="2441"/>
      <c r="E7" s="2442">
        <f>COVER!A13</f>
        <v>24032075002</v>
      </c>
      <c r="F7" s="2443"/>
      <c r="G7" s="2444" t="str">
        <f>COVER!T23</f>
        <v>065-012359</v>
      </c>
      <c r="H7" s="2445"/>
      <c r="I7" s="2445"/>
      <c r="J7" s="2445"/>
      <c r="K7" s="2445"/>
      <c r="L7" s="2446"/>
    </row>
    <row r="8" spans="1:29" ht="13.5" customHeight="1" x14ac:dyDescent="0.2">
      <c r="A8" s="2025" t="s">
        <v>2030</v>
      </c>
      <c r="B8" s="2026"/>
      <c r="C8" s="2007"/>
      <c r="D8" s="2007"/>
      <c r="E8" s="2029"/>
      <c r="F8" s="2008"/>
      <c r="G8" s="2009" t="s">
        <v>1414</v>
      </c>
      <c r="H8" s="1290"/>
      <c r="I8" s="1290"/>
      <c r="J8" s="1290"/>
      <c r="K8" s="1290"/>
      <c r="L8" s="2010"/>
    </row>
    <row r="9" spans="1:29" ht="13.5" customHeight="1" x14ac:dyDescent="0.2">
      <c r="A9" s="2447"/>
      <c r="B9" s="2417"/>
      <c r="C9" s="2417"/>
      <c r="D9" s="2417"/>
      <c r="E9" s="2417"/>
      <c r="F9" s="2448"/>
      <c r="G9" s="2416" t="str">
        <f>COVER!T13</f>
        <v>JANET L. BROWN, CPA</v>
      </c>
      <c r="H9" s="2438"/>
      <c r="I9" s="2438"/>
      <c r="J9" s="2438"/>
      <c r="K9" s="2438"/>
      <c r="L9" s="2449"/>
    </row>
    <row r="10" spans="1:29" ht="13.5" customHeight="1" x14ac:dyDescent="0.2">
      <c r="A10" s="2424"/>
      <c r="B10" s="2425"/>
      <c r="C10" s="2425"/>
      <c r="D10" s="2425"/>
      <c r="E10" s="2425"/>
      <c r="F10" s="2426"/>
      <c r="G10" s="2416" t="str">
        <f>COVER!T17</f>
        <v>650 S. BROADWAY ST., STE 1</v>
      </c>
      <c r="H10" s="2430"/>
      <c r="I10" s="2430"/>
      <c r="J10" s="2430"/>
      <c r="K10" s="2430"/>
      <c r="L10" s="2431"/>
    </row>
    <row r="11" spans="1:29" ht="13.5" customHeight="1" x14ac:dyDescent="0.2">
      <c r="A11" s="2025" t="s">
        <v>2032</v>
      </c>
      <c r="B11" s="2026"/>
      <c r="C11" s="2007"/>
      <c r="D11" s="2029"/>
      <c r="E11" s="2007"/>
      <c r="F11" s="2008"/>
      <c r="G11" s="2416" t="str">
        <f>COVER!T19</f>
        <v>COAL CITY</v>
      </c>
      <c r="H11" s="2430"/>
      <c r="I11" s="2430"/>
      <c r="J11" s="1969" t="str">
        <f>COVER!X19</f>
        <v>IL</v>
      </c>
      <c r="K11" s="1969">
        <f>COVER!Z19</f>
        <v>60416</v>
      </c>
      <c r="L11" s="2011"/>
    </row>
    <row r="12" spans="1:29" ht="13.5" customHeight="1" x14ac:dyDescent="0.2">
      <c r="A12" s="2432" t="s">
        <v>2031</v>
      </c>
      <c r="B12" s="2433"/>
      <c r="C12" s="2433"/>
      <c r="D12" s="2433"/>
      <c r="E12" s="2433"/>
      <c r="F12" s="2434"/>
      <c r="G12" s="1972"/>
      <c r="H12" s="1309"/>
      <c r="I12" s="1309"/>
      <c r="J12" s="1309"/>
      <c r="K12" s="1309"/>
      <c r="L12" s="1973"/>
    </row>
    <row r="13" spans="1:29" ht="13.5" customHeight="1" x14ac:dyDescent="0.2">
      <c r="A13" s="2416"/>
      <c r="B13" s="2438"/>
      <c r="C13" s="2438"/>
      <c r="D13" s="2438"/>
      <c r="E13" s="1308"/>
      <c r="F13" s="2018"/>
      <c r="G13" s="2012" t="s">
        <v>2034</v>
      </c>
      <c r="H13" s="2013"/>
      <c r="I13" s="2435">
        <f>COVER!T25</f>
        <v>0</v>
      </c>
      <c r="J13" s="2436"/>
      <c r="K13" s="2436"/>
      <c r="L13" s="2437"/>
    </row>
    <row r="14" spans="1:29" ht="13.5" customHeight="1" x14ac:dyDescent="0.2">
      <c r="A14" s="2416" t="str">
        <f>COVER!A19</f>
        <v>209 MITCHELL</v>
      </c>
      <c r="B14" s="2417"/>
      <c r="C14" s="2417"/>
      <c r="D14" s="2417"/>
      <c r="E14" s="2017">
        <v>0</v>
      </c>
      <c r="F14" s="1307"/>
      <c r="G14" s="2014" t="s">
        <v>1413</v>
      </c>
      <c r="H14" s="1290"/>
      <c r="I14" s="1290"/>
      <c r="J14" s="1290"/>
      <c r="K14" s="1290"/>
      <c r="L14" s="2010"/>
    </row>
    <row r="15" spans="1:29" ht="13.5" customHeight="1" x14ac:dyDescent="0.2">
      <c r="A15" s="2416" t="str">
        <f>COVER!A21</f>
        <v xml:space="preserve">BRACEVILLE </v>
      </c>
      <c r="B15" s="2430"/>
      <c r="C15" s="2430"/>
      <c r="D15" s="1289"/>
      <c r="E15" s="1974"/>
      <c r="F15" s="1306"/>
      <c r="G15" s="1968" t="str">
        <f>COVER!T15</f>
        <v>JANET L. BROWN</v>
      </c>
      <c r="H15" s="1290"/>
      <c r="I15" s="1290"/>
      <c r="J15" s="1290"/>
      <c r="K15" s="1290"/>
      <c r="L15" s="2010"/>
    </row>
    <row r="16" spans="1:29" ht="12.2" customHeight="1" x14ac:dyDescent="0.2">
      <c r="A16" s="1968" t="s">
        <v>2033</v>
      </c>
      <c r="B16" s="1557"/>
      <c r="C16" s="1969">
        <f>COVER!A25</f>
        <v>60407</v>
      </c>
      <c r="D16" s="1969"/>
      <c r="E16" s="1969"/>
      <c r="F16" s="2018"/>
      <c r="G16" s="2418"/>
      <c r="H16" s="2419"/>
      <c r="I16" s="2419"/>
      <c r="J16" s="2419"/>
      <c r="K16" s="2419"/>
      <c r="L16" s="2420"/>
    </row>
    <row r="17" spans="1:13" ht="12.2" customHeight="1" x14ac:dyDescent="0.2">
      <c r="A17" s="2421"/>
      <c r="B17" s="2422"/>
      <c r="C17" s="2422"/>
      <c r="D17" s="2422"/>
      <c r="E17" s="2422"/>
      <c r="F17" s="2423"/>
      <c r="G17" s="2014" t="s">
        <v>1412</v>
      </c>
      <c r="H17" s="1290"/>
      <c r="I17" s="1290"/>
      <c r="J17" s="1290"/>
      <c r="K17" s="2015" t="s">
        <v>1411</v>
      </c>
      <c r="L17" s="2008"/>
      <c r="M17" s="1305"/>
    </row>
    <row r="18" spans="1:13" ht="12.2" customHeight="1" x14ac:dyDescent="0.2">
      <c r="A18" s="2424"/>
      <c r="B18" s="2425"/>
      <c r="C18" s="2425"/>
      <c r="D18" s="2425"/>
      <c r="E18" s="2425"/>
      <c r="F18" s="2426"/>
      <c r="G18" s="2427" t="str">
        <f>COVER!T21</f>
        <v>815-634-8700</v>
      </c>
      <c r="H18" s="2428"/>
      <c r="I18" s="2428"/>
      <c r="J18" s="2428"/>
      <c r="K18" s="2427" t="str">
        <f>COVER!X21</f>
        <v>815-634-8331</v>
      </c>
      <c r="L18" s="242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7" customFormat="1" ht="12.75" x14ac:dyDescent="0.2">
      <c r="A1" s="2450" t="str">
        <f>'Single Audit Cover'!A7</f>
        <v>Braceville SD 75</v>
      </c>
      <c r="B1" s="2440"/>
      <c r="C1" s="2440"/>
      <c r="D1" s="2440"/>
    </row>
    <row r="2" spans="1:11" s="1967" customFormat="1" ht="12.75" x14ac:dyDescent="0.2">
      <c r="A2" s="2451">
        <f>'Single Audit Cover'!E7</f>
        <v>24032075002</v>
      </c>
      <c r="B2" s="2452"/>
      <c r="C2" s="2452"/>
      <c r="D2" s="2452"/>
    </row>
    <row r="3" spans="1:11" s="1967" customFormat="1" ht="12.75" x14ac:dyDescent="0.2">
      <c r="A3" s="2450" t="s">
        <v>2018</v>
      </c>
      <c r="B3" s="2440"/>
      <c r="C3" s="2440"/>
      <c r="D3" s="2440"/>
    </row>
    <row r="4" spans="1:11" s="1967" customFormat="1" ht="4.5" customHeight="1" x14ac:dyDescent="0.2">
      <c r="A4" s="1965"/>
      <c r="B4" s="1964"/>
      <c r="C4" s="1964"/>
      <c r="D4" s="1964"/>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1"/>
      <c r="C11" s="1319">
        <v>1</v>
      </c>
      <c r="D11" s="1343" t="s">
        <v>1486</v>
      </c>
      <c r="E11" s="1338"/>
      <c r="F11" s="1338"/>
      <c r="G11" s="1338"/>
      <c r="H11" s="1338"/>
      <c r="I11" s="1338"/>
      <c r="J11" s="1338"/>
      <c r="K11" s="1338"/>
    </row>
    <row r="12" spans="1:11" x14ac:dyDescent="0.2">
      <c r="B12" s="2021"/>
      <c r="C12" s="1319">
        <f>C11+1</f>
        <v>2</v>
      </c>
      <c r="D12" s="1340" t="s">
        <v>1810</v>
      </c>
      <c r="E12" s="1338"/>
      <c r="F12" s="1338"/>
      <c r="G12" s="1338"/>
      <c r="H12" s="1338"/>
      <c r="I12" s="1338"/>
      <c r="J12" s="1338"/>
      <c r="K12" s="1338"/>
    </row>
    <row r="13" spans="1:11" x14ac:dyDescent="0.2">
      <c r="B13" s="2021"/>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1"/>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1"/>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1"/>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1"/>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1"/>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1"/>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1"/>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2"/>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1"/>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1"/>
      <c r="C49" s="1319">
        <f>C45+1</f>
        <v>13</v>
      </c>
      <c r="D49" s="1318" t="s">
        <v>1461</v>
      </c>
    </row>
    <row r="50" spans="1:4" x14ac:dyDescent="0.2">
      <c r="A50" s="1315"/>
      <c r="B50" s="2021"/>
      <c r="C50" s="1319">
        <f>C49+1</f>
        <v>14</v>
      </c>
      <c r="D50" s="1318" t="s">
        <v>1460</v>
      </c>
    </row>
    <row r="51" spans="1:4" x14ac:dyDescent="0.2">
      <c r="A51" s="1315"/>
      <c r="B51" s="2021"/>
      <c r="C51" s="1319">
        <f>C50+1</f>
        <v>15</v>
      </c>
      <c r="D51" s="1318" t="s">
        <v>1459</v>
      </c>
    </row>
    <row r="52" spans="1:4" x14ac:dyDescent="0.2">
      <c r="A52" s="1315"/>
      <c r="B52" s="2021"/>
      <c r="C52" s="1319">
        <f>C51+1</f>
        <v>16</v>
      </c>
      <c r="D52" s="1318" t="s">
        <v>1458</v>
      </c>
    </row>
    <row r="53" spans="1:4" x14ac:dyDescent="0.2">
      <c r="A53" s="1315"/>
      <c r="B53" s="2021"/>
      <c r="C53" s="1319">
        <f>C52+1</f>
        <v>17</v>
      </c>
      <c r="D53" s="1321" t="s">
        <v>1812</v>
      </c>
    </row>
    <row r="54" spans="1:4" ht="10.5" customHeight="1" x14ac:dyDescent="0.2">
      <c r="A54" s="1315"/>
      <c r="D54" s="1318" t="s">
        <v>1457</v>
      </c>
    </row>
    <row r="55" spans="1:4" x14ac:dyDescent="0.2">
      <c r="A55" s="1315"/>
      <c r="C55" s="2023"/>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3"/>
      <c r="D58" s="1318" t="s">
        <v>1453</v>
      </c>
    </row>
    <row r="59" spans="1:4" ht="10.5" customHeight="1" x14ac:dyDescent="0.2">
      <c r="A59" s="1315"/>
      <c r="D59" s="1333" t="s">
        <v>1452</v>
      </c>
    </row>
    <row r="60" spans="1:4" ht="10.5" customHeight="1" x14ac:dyDescent="0.2">
      <c r="A60" s="1315"/>
      <c r="D60" s="1321" t="s">
        <v>1451</v>
      </c>
    </row>
    <row r="61" spans="1:4" x14ac:dyDescent="0.2">
      <c r="A61" s="1315"/>
      <c r="C61" s="2023"/>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3"/>
      <c r="D64" s="1318" t="s">
        <v>1447</v>
      </c>
    </row>
    <row r="65" spans="1:4" ht="10.5" customHeight="1" x14ac:dyDescent="0.2">
      <c r="A65" s="1315"/>
      <c r="D65" s="1333" t="s">
        <v>1446</v>
      </c>
    </row>
    <row r="66" spans="1:4" ht="4.5" customHeight="1" x14ac:dyDescent="0.2">
      <c r="A66" s="1315"/>
      <c r="D66" s="1321"/>
    </row>
    <row r="67" spans="1:4" x14ac:dyDescent="0.2">
      <c r="A67" s="1315"/>
      <c r="B67" s="2021"/>
      <c r="C67" s="1319">
        <f>C53+1</f>
        <v>18</v>
      </c>
      <c r="D67" s="1323" t="s">
        <v>1445</v>
      </c>
    </row>
    <row r="68" spans="1:4" x14ac:dyDescent="0.2">
      <c r="A68" s="1315"/>
      <c r="B68" s="2021"/>
      <c r="C68" s="1319">
        <f>C67+1</f>
        <v>19</v>
      </c>
      <c r="D68" s="1318" t="s">
        <v>1444</v>
      </c>
    </row>
    <row r="69" spans="1:4" x14ac:dyDescent="0.2">
      <c r="A69" s="1315"/>
      <c r="B69" s="2021"/>
      <c r="C69" s="1319">
        <f>C68+1</f>
        <v>20</v>
      </c>
      <c r="D69" s="1331" t="s">
        <v>1443</v>
      </c>
    </row>
    <row r="70" spans="1:4" x14ac:dyDescent="0.2">
      <c r="A70" s="1315"/>
      <c r="B70" s="2021"/>
      <c r="C70" s="1319">
        <f>C69+1</f>
        <v>21</v>
      </c>
      <c r="D70" s="1321" t="s">
        <v>1442</v>
      </c>
    </row>
    <row r="71" spans="1:4" x14ac:dyDescent="0.2">
      <c r="A71" s="1315"/>
      <c r="B71" s="2021"/>
      <c r="C71" s="1319">
        <f>C70+1</f>
        <v>22</v>
      </c>
      <c r="D71" s="1332" t="s">
        <v>1441</v>
      </c>
    </row>
    <row r="72" spans="1:4" x14ac:dyDescent="0.2">
      <c r="A72" s="1315"/>
      <c r="B72" s="2021"/>
      <c r="C72" s="1319">
        <f>C71+1</f>
        <v>23</v>
      </c>
      <c r="D72" s="1331" t="s">
        <v>1813</v>
      </c>
    </row>
    <row r="73" spans="1:4" ht="10.5" customHeight="1" x14ac:dyDescent="0.2">
      <c r="A73" s="1315"/>
      <c r="B73" s="1330"/>
      <c r="D73" s="1318" t="s">
        <v>1440</v>
      </c>
    </row>
    <row r="74" spans="1:4" x14ac:dyDescent="0.2">
      <c r="A74" s="1315"/>
      <c r="B74" s="2021"/>
      <c r="C74" s="1319">
        <f>C72+1</f>
        <v>24</v>
      </c>
      <c r="D74" s="1318" t="s">
        <v>1439</v>
      </c>
    </row>
    <row r="75" spans="1:4" x14ac:dyDescent="0.2">
      <c r="A75" s="1315"/>
      <c r="B75" s="2021"/>
      <c r="C75" s="1319">
        <f>C74+1</f>
        <v>25</v>
      </c>
      <c r="D75" s="1318" t="s">
        <v>1438</v>
      </c>
    </row>
    <row r="76" spans="1:4" x14ac:dyDescent="0.2">
      <c r="A76" s="1315"/>
      <c r="B76" s="2021"/>
      <c r="C76" s="1319">
        <f>C75+1</f>
        <v>26</v>
      </c>
      <c r="D76" s="1318" t="s">
        <v>1437</v>
      </c>
    </row>
    <row r="77" spans="1:4" x14ac:dyDescent="0.2">
      <c r="A77" s="1315"/>
      <c r="B77" s="2021"/>
      <c r="C77" s="1319">
        <f>C76+1</f>
        <v>27</v>
      </c>
      <c r="D77" s="1318" t="s">
        <v>1436</v>
      </c>
    </row>
    <row r="78" spans="1:4" x14ac:dyDescent="0.2">
      <c r="A78" s="1315"/>
      <c r="B78" s="1324"/>
      <c r="C78" s="2023"/>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1"/>
      <c r="C82" s="1319">
        <f>C77+1</f>
        <v>28</v>
      </c>
      <c r="D82" s="1318" t="s">
        <v>1433</v>
      </c>
    </row>
    <row r="83" spans="1:4" x14ac:dyDescent="0.2">
      <c r="A83" s="1315"/>
      <c r="B83" s="2021"/>
      <c r="C83" s="1319">
        <f>C82+1</f>
        <v>29</v>
      </c>
      <c r="D83" s="1327" t="s">
        <v>1432</v>
      </c>
    </row>
    <row r="84" spans="1:4" x14ac:dyDescent="0.2">
      <c r="A84" s="1315"/>
      <c r="B84" s="2021"/>
      <c r="C84" s="1319">
        <f>C83+1</f>
        <v>30</v>
      </c>
      <c r="D84" s="1318" t="s">
        <v>1431</v>
      </c>
    </row>
    <row r="85" spans="1:4" x14ac:dyDescent="0.2">
      <c r="A85" s="1315"/>
      <c r="B85" s="2021"/>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1"/>
      <c r="C89" s="1319">
        <f>C85+1</f>
        <v>32</v>
      </c>
      <c r="D89" s="1321" t="s">
        <v>1814</v>
      </c>
    </row>
    <row r="90" spans="1:4" x14ac:dyDescent="0.2">
      <c r="A90" s="1315"/>
      <c r="B90" s="2021"/>
      <c r="C90" s="1319">
        <v>32</v>
      </c>
      <c r="D90" s="1321" t="s">
        <v>1429</v>
      </c>
    </row>
    <row r="91" spans="1:4" x14ac:dyDescent="0.2">
      <c r="A91" s="1315"/>
      <c r="B91" s="2021"/>
      <c r="C91" s="1319">
        <v>33</v>
      </c>
      <c r="D91" s="1321" t="s">
        <v>1428</v>
      </c>
    </row>
    <row r="92" spans="1:4" x14ac:dyDescent="0.2">
      <c r="A92" s="1315"/>
      <c r="B92" s="2021"/>
      <c r="C92" s="1319">
        <v>34</v>
      </c>
      <c r="D92" s="1321" t="s">
        <v>1427</v>
      </c>
    </row>
    <row r="93" spans="1:4" ht="11.25" customHeight="1" x14ac:dyDescent="0.2">
      <c r="A93" s="1315"/>
      <c r="B93" s="2024"/>
      <c r="C93" s="1319"/>
      <c r="D93" s="1325" t="s">
        <v>1426</v>
      </c>
    </row>
    <row r="94" spans="1:4" x14ac:dyDescent="0.2">
      <c r="A94" s="1315"/>
      <c r="B94" s="2021"/>
      <c r="C94" s="1319">
        <f>C92+1</f>
        <v>35</v>
      </c>
      <c r="D94" s="1318" t="s">
        <v>1425</v>
      </c>
    </row>
    <row r="95" spans="1:4" x14ac:dyDescent="0.2">
      <c r="A95" s="1315"/>
      <c r="B95" s="2021"/>
      <c r="C95" s="1319">
        <f>C94+1</f>
        <v>36</v>
      </c>
      <c r="D95" s="1318" t="s">
        <v>1815</v>
      </c>
    </row>
    <row r="96" spans="1:4" x14ac:dyDescent="0.2">
      <c r="A96" s="1315"/>
      <c r="B96" s="2021"/>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1"/>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5" t="str">
        <f>'Single Audit Cover'!A7</f>
        <v>Braceville SD 75</v>
      </c>
      <c r="B1" s="2455"/>
      <c r="C1" s="2455"/>
      <c r="D1" s="2455"/>
      <c r="E1" s="2455"/>
    </row>
    <row r="2" spans="1:5" x14ac:dyDescent="0.2">
      <c r="A2" s="2456">
        <f>'Single Audit Cover'!E7</f>
        <v>24032075002</v>
      </c>
      <c r="B2" s="2456"/>
      <c r="C2" s="2456"/>
      <c r="D2" s="2456"/>
      <c r="E2" s="245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96776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4644</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101420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57"/>
      <c r="B24" s="2458"/>
      <c r="D24" s="1351"/>
    </row>
    <row r="25" spans="1:4" x14ac:dyDescent="0.2">
      <c r="A25" s="2453"/>
      <c r="B25" s="2454"/>
      <c r="D25" s="1351"/>
    </row>
    <row r="26" spans="1:4" x14ac:dyDescent="0.2">
      <c r="A26" s="2453"/>
      <c r="B26" s="2454"/>
      <c r="D26" s="1351"/>
    </row>
    <row r="27" spans="1:4" x14ac:dyDescent="0.2">
      <c r="A27" s="2453"/>
      <c r="B27" s="2454"/>
      <c r="D27" s="1351"/>
    </row>
    <row r="28" spans="1:4" x14ac:dyDescent="0.2">
      <c r="A28" s="2453"/>
      <c r="B28" s="2454"/>
      <c r="D28" s="1351"/>
    </row>
    <row r="29" spans="1:4" x14ac:dyDescent="0.2">
      <c r="A29" s="2453"/>
      <c r="B29" s="2454"/>
      <c r="D29" s="1351"/>
    </row>
    <row r="30" spans="1:4" x14ac:dyDescent="0.2">
      <c r="A30" s="2453"/>
      <c r="B30" s="2454"/>
      <c r="D30" s="1351"/>
    </row>
    <row r="32" spans="1:4" x14ac:dyDescent="0.2">
      <c r="A32" s="1357" t="s">
        <v>1496</v>
      </c>
      <c r="D32" s="1356">
        <f>SUM(D19:D30)</f>
        <v>101420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3"/>
      <c r="B40" s="2454"/>
      <c r="D40" s="1351"/>
    </row>
    <row r="41" spans="1:4" x14ac:dyDescent="0.2">
      <c r="A41" s="2453"/>
      <c r="B41" s="2454"/>
      <c r="D41" s="1350"/>
    </row>
    <row r="42" spans="1:4" x14ac:dyDescent="0.2">
      <c r="A42" s="2453"/>
      <c r="B42" s="2454"/>
      <c r="D42" s="1350"/>
    </row>
    <row r="43" spans="1:4" x14ac:dyDescent="0.2">
      <c r="A43" s="2453"/>
      <c r="B43" s="2454"/>
      <c r="D43" s="1350"/>
    </row>
    <row r="44" spans="1:4" x14ac:dyDescent="0.2">
      <c r="A44" s="2453"/>
      <c r="B44" s="2454"/>
      <c r="D44" s="1350"/>
    </row>
    <row r="45" spans="1:4" x14ac:dyDescent="0.2">
      <c r="A45" s="2453"/>
      <c r="B45" s="2454"/>
      <c r="D45" s="1350"/>
    </row>
    <row r="47" spans="1:4" x14ac:dyDescent="0.2">
      <c r="B47" s="1349" t="s">
        <v>1490</v>
      </c>
      <c r="C47" s="1349"/>
      <c r="D47" s="1970">
        <f>SUM(D35:D45)</f>
        <v>0</v>
      </c>
    </row>
    <row r="49" spans="2:4" x14ac:dyDescent="0.2">
      <c r="B49" s="1349" t="s">
        <v>1489</v>
      </c>
      <c r="C49" s="1349"/>
      <c r="D49" s="1970">
        <f>D32-D47</f>
        <v>101420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59" t="str">
        <f>'Single Audit Cover'!A7</f>
        <v>Braceville SD 75</v>
      </c>
      <c r="C1" s="2460"/>
      <c r="D1" s="2460"/>
      <c r="E1" s="2460"/>
      <c r="F1" s="2460"/>
      <c r="G1" s="2460"/>
      <c r="H1" s="2460"/>
      <c r="I1" s="2460"/>
      <c r="J1" s="2460"/>
      <c r="K1" s="2460"/>
    </row>
    <row r="2" spans="2:12" ht="15" x14ac:dyDescent="0.2">
      <c r="B2" s="2461">
        <f>'Single Audit Cover'!E7</f>
        <v>24032075002</v>
      </c>
      <c r="C2" s="2461"/>
      <c r="D2" s="2461"/>
      <c r="E2" s="2461"/>
      <c r="F2" s="2461"/>
      <c r="G2" s="2461"/>
      <c r="H2" s="2461"/>
      <c r="I2" s="2461"/>
      <c r="J2" s="2461"/>
      <c r="K2" s="2461"/>
      <c r="L2" s="1421"/>
    </row>
    <row r="3" spans="2:12" ht="15" x14ac:dyDescent="0.2">
      <c r="B3" s="2462" t="s">
        <v>1474</v>
      </c>
      <c r="C3" s="2462"/>
      <c r="D3" s="2462"/>
      <c r="E3" s="2462"/>
      <c r="F3" s="2462"/>
      <c r="G3" s="2462"/>
      <c r="H3" s="2462"/>
      <c r="I3" s="2462"/>
      <c r="J3" s="2462"/>
      <c r="K3" s="2462"/>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32"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3" t="s">
        <v>2090</v>
      </c>
      <c r="C28" s="2034"/>
      <c r="D28" s="2035"/>
      <c r="E28" s="2036"/>
      <c r="F28" s="2036"/>
      <c r="G28" s="1367"/>
      <c r="H28" s="1367"/>
    </row>
    <row r="29" spans="2:12" x14ac:dyDescent="0.2">
      <c r="B29" s="2037"/>
      <c r="C29" s="2038"/>
      <c r="D29" s="2039"/>
      <c r="E29" s="2040"/>
      <c r="F29" s="204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71"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67" t="str">
        <f>'Single Audit Cover'!A7</f>
        <v>Braceville SD 75</v>
      </c>
      <c r="B1" s="2468"/>
      <c r="C1" s="2468"/>
      <c r="D1" s="2468"/>
      <c r="E1" s="1434"/>
    </row>
    <row r="2" spans="1:7" ht="13.5" customHeight="1" x14ac:dyDescent="0.2">
      <c r="A2" s="2469">
        <f>'Single Audit Cover'!E7</f>
        <v>24032075002</v>
      </c>
      <c r="B2" s="2470"/>
      <c r="C2" s="2470"/>
      <c r="D2" s="2470"/>
      <c r="E2" s="1423"/>
    </row>
    <row r="3" spans="1:7" ht="15.75" customHeight="1" x14ac:dyDescent="0.25">
      <c r="A3" s="2471" t="s">
        <v>1545</v>
      </c>
      <c r="B3" s="2472"/>
      <c r="C3" s="2472"/>
      <c r="D3" s="2472"/>
      <c r="E3" s="1433"/>
    </row>
    <row r="4" spans="1:7" ht="13.5" customHeight="1" x14ac:dyDescent="0.25">
      <c r="A4" s="2473" t="str">
        <f>'[1]Single Audit Cover'!A4</f>
        <v>Year Ending June 30, 2016</v>
      </c>
      <c r="B4" s="2474"/>
      <c r="C4" s="2474"/>
      <c r="D4" s="2474"/>
      <c r="E4" s="1433"/>
    </row>
    <row r="5" spans="1:7" ht="8.25" customHeight="1" x14ac:dyDescent="0.2">
      <c r="C5" s="1367"/>
      <c r="D5" s="1367"/>
    </row>
    <row r="6" spans="1:7" ht="13.5" customHeight="1" x14ac:dyDescent="0.2">
      <c r="A6" s="1357" t="s">
        <v>1915</v>
      </c>
      <c r="C6" s="1367"/>
      <c r="D6" s="1367"/>
    </row>
    <row r="7" spans="1:7" ht="60.95" customHeight="1" x14ac:dyDescent="0.2">
      <c r="A7" s="2475" t="s">
        <v>2024</v>
      </c>
      <c r="B7" s="2476"/>
      <c r="C7" s="2476"/>
      <c r="D7" s="2476"/>
      <c r="E7" s="1432"/>
    </row>
    <row r="8" spans="1:7" ht="12" customHeight="1" x14ac:dyDescent="0.2">
      <c r="A8" s="1357"/>
      <c r="B8" s="1967"/>
      <c r="C8" s="1967"/>
      <c r="D8" s="1967"/>
      <c r="E8" s="1432"/>
    </row>
    <row r="9" spans="1:7" ht="21.75" customHeight="1" x14ac:dyDescent="0.2">
      <c r="A9" s="2037" t="s">
        <v>2073</v>
      </c>
      <c r="B9" s="2041"/>
      <c r="C9" s="2041"/>
      <c r="D9" s="2041"/>
      <c r="E9" s="2042"/>
      <c r="F9" s="2040"/>
      <c r="G9" s="2040"/>
    </row>
    <row r="10" spans="1:7" ht="15" customHeight="1" x14ac:dyDescent="0.2">
      <c r="A10" s="2043" t="s">
        <v>2074</v>
      </c>
      <c r="B10" s="2044"/>
      <c r="C10" s="2045"/>
      <c r="D10" s="2046" t="s">
        <v>2075</v>
      </c>
      <c r="E10" s="2045"/>
      <c r="F10" s="2046" t="s">
        <v>106</v>
      </c>
      <c r="G10" s="2040"/>
    </row>
    <row r="11" spans="1:7" ht="22.5" customHeight="1" x14ac:dyDescent="0.2">
      <c r="A11" s="1357" t="s">
        <v>2076</v>
      </c>
      <c r="C11" s="1353"/>
      <c r="D11" s="1353"/>
    </row>
    <row r="12" spans="1:7" x14ac:dyDescent="0.2">
      <c r="A12" s="2475" t="s">
        <v>1916</v>
      </c>
      <c r="B12" s="2476"/>
      <c r="C12" s="2476"/>
      <c r="D12" s="247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31"/>
      <c r="D16" s="2463"/>
      <c r="E16" s="2463"/>
      <c r="F16" s="2463"/>
    </row>
    <row r="17" spans="1:6" ht="20.65" customHeight="1" x14ac:dyDescent="0.2">
      <c r="A17" s="1798"/>
      <c r="B17" s="1428"/>
      <c r="C17" s="2031"/>
      <c r="D17" s="2463"/>
      <c r="E17" s="2463"/>
      <c r="F17" s="2463"/>
    </row>
    <row r="18" spans="1:6" ht="20.65" customHeight="1" x14ac:dyDescent="0.2">
      <c r="A18" s="1798"/>
      <c r="B18" s="1428"/>
      <c r="C18" s="2031"/>
      <c r="D18" s="2463"/>
      <c r="E18" s="2463"/>
      <c r="F18" s="2463"/>
    </row>
    <row r="19" spans="1:6" ht="20.65" customHeight="1" x14ac:dyDescent="0.2">
      <c r="A19" s="1798"/>
      <c r="B19" s="1428"/>
      <c r="C19" s="2031"/>
      <c r="D19" s="2463"/>
      <c r="E19" s="2463"/>
      <c r="F19" s="2463"/>
    </row>
    <row r="20" spans="1:6" ht="20.65" customHeight="1" x14ac:dyDescent="0.2">
      <c r="A20" s="1798"/>
      <c r="B20" s="1428"/>
      <c r="C20" s="2031"/>
      <c r="D20" s="2463"/>
      <c r="E20" s="2463"/>
      <c r="F20" s="2463"/>
    </row>
    <row r="21" spans="1:6" ht="20.65" customHeight="1" x14ac:dyDescent="0.2">
      <c r="A21" s="1798"/>
      <c r="B21" s="1428"/>
      <c r="C21" s="2031"/>
      <c r="D21" s="2463"/>
      <c r="E21" s="2463"/>
      <c r="F21" s="2463"/>
    </row>
    <row r="22" spans="1:6" ht="20.65" customHeight="1" x14ac:dyDescent="0.2">
      <c r="A22" s="1798"/>
      <c r="B22" s="1428"/>
      <c r="C22" s="2031"/>
      <c r="D22" s="2463"/>
      <c r="E22" s="2463"/>
      <c r="F22" s="2463"/>
    </row>
    <row r="23" spans="1:6" ht="20.65" customHeight="1" x14ac:dyDescent="0.2">
      <c r="A23" s="1798"/>
      <c r="B23" s="1428"/>
      <c r="C23" s="2031"/>
      <c r="D23" s="2463"/>
      <c r="E23" s="2463"/>
      <c r="F23" s="2463"/>
    </row>
    <row r="24" spans="1:6" ht="20.65" customHeight="1" x14ac:dyDescent="0.2">
      <c r="A24" s="1798"/>
      <c r="B24" s="1428"/>
      <c r="C24" s="2031"/>
      <c r="D24" s="2463"/>
      <c r="E24" s="2463"/>
      <c r="F24" s="2463"/>
    </row>
    <row r="25" spans="1:6" ht="20.65" customHeight="1" x14ac:dyDescent="0.2">
      <c r="A25" s="1798"/>
      <c r="B25" s="1428"/>
      <c r="C25" s="2031"/>
      <c r="D25" s="2463"/>
      <c r="E25" s="2463"/>
      <c r="F25" s="2463"/>
    </row>
    <row r="26" spans="1:6" ht="20.65" customHeight="1" x14ac:dyDescent="0.2">
      <c r="A26" s="1798"/>
      <c r="B26" s="1428"/>
      <c r="C26" s="2031"/>
      <c r="D26" s="2463"/>
      <c r="E26" s="2463"/>
      <c r="F26" s="2463"/>
    </row>
    <row r="27" spans="1:6" ht="20.65" customHeight="1" x14ac:dyDescent="0.2">
      <c r="A27" s="1798"/>
      <c r="B27" s="1428"/>
      <c r="C27" s="2031"/>
      <c r="D27" s="2463"/>
      <c r="E27" s="2463"/>
      <c r="F27" s="2463"/>
    </row>
    <row r="28" spans="1:6" ht="20.65" customHeight="1" x14ac:dyDescent="0.2">
      <c r="A28" s="1798"/>
      <c r="B28" s="1428"/>
      <c r="C28" s="2031"/>
      <c r="D28" s="2463"/>
      <c r="E28" s="2463"/>
      <c r="F28" s="246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64" t="s">
        <v>1917</v>
      </c>
      <c r="B31" s="2464"/>
      <c r="C31" s="2464"/>
      <c r="D31" s="246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65" t="s">
        <v>2025</v>
      </c>
      <c r="C45" s="2465"/>
      <c r="D45" s="2465"/>
      <c r="E45" s="1423"/>
    </row>
    <row r="46" spans="1:5" s="1372" customFormat="1" ht="33.75" customHeight="1" x14ac:dyDescent="0.2">
      <c r="A46" s="1422">
        <v>6</v>
      </c>
      <c r="B46" s="2466" t="s">
        <v>2081</v>
      </c>
      <c r="C46" s="2466"/>
      <c r="D46" s="2466"/>
    </row>
    <row r="47" spans="1:5" ht="45.75" customHeight="1" x14ac:dyDescent="0.2">
      <c r="A47" s="1422">
        <v>7</v>
      </c>
      <c r="B47" s="2466" t="s">
        <v>2082</v>
      </c>
      <c r="C47" s="2466"/>
      <c r="D47" s="2466"/>
    </row>
  </sheetData>
  <mergeCells count="23">
    <mergeCell ref="A1:D1"/>
    <mergeCell ref="A2:D2"/>
    <mergeCell ref="A3:D3"/>
    <mergeCell ref="A4:D4"/>
    <mergeCell ref="A7:D7"/>
    <mergeCell ref="A12:D12"/>
    <mergeCell ref="B47:D47"/>
    <mergeCell ref="D16:F16"/>
    <mergeCell ref="D17:F17"/>
    <mergeCell ref="D18:F18"/>
    <mergeCell ref="D19:F19"/>
    <mergeCell ref="D20:F20"/>
    <mergeCell ref="D21:F21"/>
    <mergeCell ref="B46:D46"/>
    <mergeCell ref="D25:F25"/>
    <mergeCell ref="D26:F26"/>
    <mergeCell ref="D22:F22"/>
    <mergeCell ref="D23:F23"/>
    <mergeCell ref="D24:F24"/>
    <mergeCell ref="D28:F28"/>
    <mergeCell ref="A31:D31"/>
    <mergeCell ref="B45:D45"/>
    <mergeCell ref="D27:F2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3" t="str">
        <f>'Single Audit Cover'!A7</f>
        <v>Braceville SD 75</v>
      </c>
      <c r="C1" s="2484"/>
      <c r="D1" s="2484"/>
      <c r="E1" s="2484"/>
      <c r="F1" s="2484"/>
      <c r="G1" s="2484"/>
      <c r="H1" s="2484"/>
      <c r="I1" s="2484"/>
      <c r="J1" s="1473"/>
    </row>
    <row r="2" spans="2:10" s="1367" customFormat="1" ht="12.75" customHeight="1" x14ac:dyDescent="0.2">
      <c r="B2" s="2485">
        <f>'Single Audit Cover'!E7</f>
        <v>24032075002</v>
      </c>
      <c r="C2" s="2486"/>
      <c r="D2" s="2486"/>
      <c r="E2" s="2486"/>
      <c r="F2" s="2486"/>
      <c r="G2" s="2486"/>
      <c r="H2" s="2486"/>
      <c r="I2" s="2486"/>
      <c r="J2" s="1473"/>
    </row>
    <row r="3" spans="2:10" s="1367" customFormat="1" ht="12.75" customHeight="1" x14ac:dyDescent="0.2">
      <c r="B3" s="2487" t="s">
        <v>1567</v>
      </c>
      <c r="C3" s="2474"/>
      <c r="D3" s="2474"/>
      <c r="E3" s="2474"/>
      <c r="F3" s="2474"/>
      <c r="G3" s="2474"/>
      <c r="H3" s="2474"/>
      <c r="I3" s="2474"/>
      <c r="J3" s="1472"/>
    </row>
    <row r="4" spans="2:10" s="1367" customFormat="1" ht="12.75" customHeight="1" x14ac:dyDescent="0.2">
      <c r="B4" s="2487" t="str">
        <f>'[1]Single Audit Cover'!A4</f>
        <v>Year Ending June 30, 2016</v>
      </c>
      <c r="C4" s="2474"/>
      <c r="D4" s="2474"/>
      <c r="E4" s="2474"/>
      <c r="F4" s="2474"/>
      <c r="G4" s="2474"/>
      <c r="H4" s="2474"/>
      <c r="I4" s="247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487" t="s">
        <v>1566</v>
      </c>
      <c r="C7" s="2474"/>
      <c r="D7" s="2474"/>
      <c r="E7" s="2474"/>
      <c r="F7" s="2474"/>
      <c r="G7" s="2474"/>
      <c r="H7" s="2474"/>
      <c r="I7" s="247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82"/>
      <c r="D11" s="248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481"/>
      <c r="E29" s="2481"/>
      <c r="F29" s="2481"/>
      <c r="G29" s="2481"/>
      <c r="H29" s="2481"/>
      <c r="I29" s="248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77"/>
      <c r="D37" s="2478"/>
      <c r="E37" s="2478"/>
      <c r="F37" s="2478"/>
      <c r="G37" s="2478"/>
      <c r="H37" s="2478"/>
      <c r="I37" s="2479"/>
    </row>
    <row r="38" spans="1:9" ht="20.45" customHeight="1" x14ac:dyDescent="0.2">
      <c r="B38" s="1444"/>
      <c r="C38" s="2477"/>
      <c r="D38" s="2478"/>
      <c r="E38" s="2478"/>
      <c r="F38" s="2478"/>
      <c r="G38" s="2478"/>
      <c r="H38" s="2478"/>
      <c r="I38" s="2479"/>
    </row>
    <row r="39" spans="1:9" ht="20.65" customHeight="1" x14ac:dyDescent="0.2">
      <c r="B39" s="1444"/>
      <c r="C39" s="2477"/>
      <c r="D39" s="2478"/>
      <c r="E39" s="2478"/>
      <c r="F39" s="2478"/>
      <c r="G39" s="2478"/>
      <c r="H39" s="2478"/>
      <c r="I39" s="2479"/>
    </row>
    <row r="40" spans="1:9" ht="20.65" customHeight="1" x14ac:dyDescent="0.2">
      <c r="B40" s="1444"/>
      <c r="C40" s="2477"/>
      <c r="D40" s="2478"/>
      <c r="E40" s="2478"/>
      <c r="F40" s="2478"/>
      <c r="G40" s="2478"/>
      <c r="H40" s="2478"/>
      <c r="I40" s="2479"/>
    </row>
    <row r="41" spans="1:9" ht="20.65" customHeight="1" x14ac:dyDescent="0.2">
      <c r="B41" s="1444"/>
      <c r="C41" s="2477"/>
      <c r="D41" s="2478"/>
      <c r="E41" s="2478"/>
      <c r="F41" s="2478"/>
      <c r="G41" s="2478"/>
      <c r="H41" s="2478"/>
      <c r="I41" s="2479"/>
    </row>
    <row r="42" spans="1:9" ht="20.65" customHeight="1" x14ac:dyDescent="0.2">
      <c r="B42" s="1444"/>
      <c r="C42" s="2477"/>
      <c r="D42" s="2478"/>
      <c r="E42" s="2478"/>
      <c r="F42" s="2478"/>
      <c r="G42" s="2478"/>
      <c r="H42" s="2478"/>
      <c r="I42" s="2479"/>
    </row>
    <row r="43" spans="1:9" ht="6.2" customHeight="1" x14ac:dyDescent="0.2"/>
    <row r="44" spans="1:9" x14ac:dyDescent="0.2">
      <c r="B44" s="1375" t="s">
        <v>1552</v>
      </c>
      <c r="C44" s="1387"/>
      <c r="D44" s="1387"/>
      <c r="E44" s="2480"/>
      <c r="F44" s="2480"/>
      <c r="G44" s="248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3" t="str">
        <f>'Single Audit Cover'!A7</f>
        <v>Braceville SD 75</v>
      </c>
      <c r="C1" s="2483"/>
      <c r="D1" s="2483"/>
      <c r="E1" s="2483"/>
      <c r="F1" s="2483"/>
      <c r="G1" s="2483"/>
      <c r="H1" s="2483"/>
      <c r="I1" s="2483"/>
      <c r="J1" s="2483"/>
      <c r="K1" s="2483"/>
      <c r="L1" s="1521"/>
      <c r="M1" s="1521"/>
    </row>
    <row r="2" spans="1:13" ht="12" customHeight="1" x14ac:dyDescent="0.2">
      <c r="B2" s="2485">
        <f>'Single Audit Cover'!E7</f>
        <v>24032075002</v>
      </c>
      <c r="C2" s="2485"/>
      <c r="D2" s="2485"/>
      <c r="E2" s="2485"/>
      <c r="F2" s="2485"/>
      <c r="G2" s="2485"/>
      <c r="H2" s="2485"/>
      <c r="I2" s="2485"/>
      <c r="J2" s="2485"/>
      <c r="K2" s="2485"/>
      <c r="L2" s="1520"/>
      <c r="M2" s="1519"/>
    </row>
    <row r="3" spans="1:13" ht="10.35" customHeight="1" x14ac:dyDescent="0.2">
      <c r="B3" s="2473" t="s">
        <v>1567</v>
      </c>
      <c r="C3" s="2473"/>
      <c r="D3" s="2473"/>
      <c r="E3" s="2473"/>
      <c r="F3" s="2473"/>
      <c r="G3" s="2473"/>
      <c r="H3" s="2473"/>
      <c r="I3" s="2473"/>
      <c r="J3" s="2473"/>
      <c r="K3" s="2473"/>
      <c r="L3" s="1518"/>
      <c r="M3" s="1518"/>
    </row>
    <row r="4" spans="1:13" ht="11.1" customHeight="1" x14ac:dyDescent="0.2">
      <c r="B4" s="2490" t="str">
        <f>'[1]Single Audit Cover'!A4</f>
        <v>Year Ending June 30, 2016</v>
      </c>
      <c r="C4" s="2490"/>
      <c r="D4" s="2490"/>
      <c r="E4" s="2490"/>
      <c r="F4" s="2490"/>
      <c r="G4" s="2490"/>
      <c r="H4" s="2490"/>
      <c r="I4" s="2490"/>
      <c r="J4" s="2490"/>
      <c r="K4" s="249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490" t="s">
        <v>1587</v>
      </c>
      <c r="C7" s="2490"/>
      <c r="D7" s="2491"/>
      <c r="E7" s="2491"/>
      <c r="F7" s="2491"/>
      <c r="G7" s="2491"/>
      <c r="H7" s="2491"/>
      <c r="I7" s="2491"/>
      <c r="J7" s="2491"/>
      <c r="K7" s="249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489"/>
      <c r="C14" s="2489"/>
      <c r="D14" s="2489"/>
      <c r="E14" s="2489"/>
      <c r="F14" s="2489"/>
      <c r="G14" s="2489"/>
      <c r="H14" s="2489"/>
      <c r="I14" s="2489"/>
      <c r="J14" s="2489"/>
      <c r="K14" s="248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489"/>
      <c r="C17" s="2489"/>
      <c r="D17" s="2489"/>
      <c r="E17" s="2489"/>
      <c r="F17" s="2489"/>
      <c r="G17" s="2489"/>
      <c r="H17" s="2489"/>
      <c r="I17" s="2489"/>
      <c r="J17" s="2489"/>
      <c r="K17" s="248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492"/>
      <c r="C20" s="2492"/>
      <c r="D20" s="2489"/>
      <c r="E20" s="2489"/>
      <c r="F20" s="2489"/>
      <c r="G20" s="2489"/>
      <c r="H20" s="2489"/>
      <c r="I20" s="2489"/>
      <c r="J20" s="2489"/>
      <c r="K20" s="248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489"/>
      <c r="C23" s="2489"/>
      <c r="D23" s="2489"/>
      <c r="E23" s="2489"/>
      <c r="F23" s="2489"/>
      <c r="G23" s="2489"/>
      <c r="H23" s="2489"/>
      <c r="I23" s="2489"/>
      <c r="J23" s="2489"/>
      <c r="K23" s="248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489"/>
      <c r="C26" s="2489"/>
      <c r="D26" s="2489"/>
      <c r="E26" s="2489"/>
      <c r="F26" s="2489"/>
      <c r="G26" s="2489"/>
      <c r="H26" s="2489"/>
      <c r="I26" s="2489"/>
      <c r="J26" s="2489"/>
      <c r="K26" s="248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493"/>
      <c r="C29" s="2493"/>
      <c r="D29" s="2489"/>
      <c r="E29" s="2489"/>
      <c r="F29" s="2489"/>
      <c r="G29" s="2489"/>
      <c r="H29" s="2489"/>
      <c r="I29" s="2489"/>
      <c r="J29" s="2489"/>
      <c r="K29" s="248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488"/>
      <c r="C32" s="2488"/>
      <c r="D32" s="2489"/>
      <c r="E32" s="2489"/>
      <c r="F32" s="2489"/>
      <c r="G32" s="2489"/>
      <c r="H32" s="2489"/>
      <c r="I32" s="2489"/>
      <c r="J32" s="2489"/>
      <c r="K32" s="248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7" t="str">
        <f>'Single Audit Cover'!A7</f>
        <v>Braceville SD 75</v>
      </c>
      <c r="C1" s="2497"/>
      <c r="D1" s="2497"/>
      <c r="E1" s="2497"/>
      <c r="F1" s="2497"/>
      <c r="G1" s="2497"/>
      <c r="H1" s="2497"/>
      <c r="I1" s="2497"/>
      <c r="J1" s="2497"/>
      <c r="K1" s="2497"/>
      <c r="L1" s="1542"/>
    </row>
    <row r="2" spans="1:12" ht="12.75" customHeight="1" x14ac:dyDescent="0.2">
      <c r="B2" s="2498">
        <f>'Single Audit Cover'!E7</f>
        <v>24032075002</v>
      </c>
      <c r="C2" s="2498"/>
      <c r="D2" s="2498"/>
      <c r="E2" s="2498"/>
      <c r="F2" s="2498"/>
      <c r="G2" s="2498"/>
      <c r="H2" s="2498"/>
      <c r="I2" s="2498"/>
      <c r="J2" s="2498"/>
      <c r="K2" s="2498"/>
      <c r="L2" s="1541"/>
    </row>
    <row r="3" spans="1:12" ht="12.75" customHeight="1" x14ac:dyDescent="0.2">
      <c r="B3" s="2473" t="s">
        <v>1567</v>
      </c>
      <c r="C3" s="2473"/>
      <c r="D3" s="2473"/>
      <c r="E3" s="2473"/>
      <c r="F3" s="2473"/>
      <c r="G3" s="2473"/>
      <c r="H3" s="2473"/>
      <c r="I3" s="2473"/>
      <c r="J3" s="2473"/>
      <c r="K3" s="2473"/>
      <c r="L3" s="1518"/>
    </row>
    <row r="4" spans="1:12" ht="12.75" customHeight="1" x14ac:dyDescent="0.2">
      <c r="B4" s="2473" t="str">
        <f>'[1]Single Audit Cover'!A4</f>
        <v>Year Ending June 30, 2016</v>
      </c>
      <c r="C4" s="2473"/>
      <c r="D4" s="2473"/>
      <c r="E4" s="2473"/>
      <c r="F4" s="2473"/>
      <c r="G4" s="2473"/>
      <c r="H4" s="2473"/>
      <c r="I4" s="2473"/>
      <c r="J4" s="2473"/>
      <c r="K4" s="2473"/>
      <c r="L4" s="1518"/>
    </row>
    <row r="5" spans="1:12" ht="5.25" customHeight="1" x14ac:dyDescent="0.2">
      <c r="B5" s="1353" t="s">
        <v>1390</v>
      </c>
      <c r="C5" s="1353"/>
      <c r="L5" s="1426"/>
    </row>
    <row r="6" spans="1:12" ht="30.75" customHeight="1" x14ac:dyDescent="0.2">
      <c r="A6" s="1426"/>
      <c r="B6" s="2499" t="s">
        <v>1608</v>
      </c>
      <c r="C6" s="2499"/>
      <c r="D6" s="2499"/>
      <c r="E6" s="2499"/>
      <c r="F6" s="2499"/>
      <c r="G6" s="2499"/>
      <c r="H6" s="2499"/>
      <c r="I6" s="2499"/>
      <c r="J6" s="2499"/>
      <c r="K6" s="249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481"/>
      <c r="G12" s="2481"/>
      <c r="H12" s="2481"/>
      <c r="I12" s="2481"/>
      <c r="J12" s="2481"/>
      <c r="K12" s="248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494"/>
      <c r="E14" s="2494"/>
      <c r="F14" s="2494"/>
      <c r="H14" s="1430" t="s">
        <v>1602</v>
      </c>
      <c r="I14" s="2495"/>
      <c r="J14" s="2495"/>
      <c r="K14" s="249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495"/>
      <c r="E16" s="2495"/>
      <c r="F16" s="2495"/>
      <c r="G16" s="2495"/>
      <c r="H16" s="2495"/>
      <c r="I16" s="2495"/>
      <c r="J16" s="2495"/>
      <c r="K16" s="2495"/>
      <c r="L16" s="1426"/>
    </row>
    <row r="17" spans="2:12" ht="13.5" customHeight="1" x14ac:dyDescent="0.2">
      <c r="B17" s="1431" t="s">
        <v>1600</v>
      </c>
      <c r="C17" s="1431"/>
      <c r="D17" s="2496"/>
      <c r="E17" s="2496"/>
      <c r="F17" s="2496"/>
      <c r="G17" s="2496"/>
      <c r="H17" s="2496"/>
      <c r="I17" s="2496"/>
      <c r="J17" s="2496"/>
      <c r="K17" s="249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489"/>
      <c r="C20" s="2489"/>
      <c r="D20" s="2489"/>
      <c r="E20" s="2489"/>
      <c r="F20" s="2489"/>
      <c r="G20" s="2489"/>
      <c r="H20" s="2489"/>
      <c r="I20" s="2489"/>
      <c r="J20" s="2489"/>
      <c r="K20" s="248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489"/>
      <c r="C23" s="2489"/>
      <c r="D23" s="2489"/>
      <c r="E23" s="2489"/>
      <c r="F23" s="2489"/>
      <c r="G23" s="2489"/>
      <c r="H23" s="2489"/>
      <c r="I23" s="2489"/>
      <c r="J23" s="2489"/>
      <c r="K23" s="248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489"/>
      <c r="C26" s="2489"/>
      <c r="D26" s="2489"/>
      <c r="E26" s="2489"/>
      <c r="F26" s="2489"/>
      <c r="G26" s="2489"/>
      <c r="H26" s="2489"/>
      <c r="I26" s="2489"/>
      <c r="J26" s="2489"/>
      <c r="K26" s="248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489"/>
      <c r="C29" s="2489"/>
      <c r="D29" s="2489"/>
      <c r="E29" s="2489"/>
      <c r="F29" s="2489"/>
      <c r="G29" s="2489"/>
      <c r="H29" s="2489"/>
      <c r="I29" s="2489"/>
      <c r="J29" s="2489"/>
      <c r="K29" s="248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489"/>
      <c r="C32" s="2489"/>
      <c r="D32" s="2489"/>
      <c r="E32" s="2489"/>
      <c r="F32" s="2489"/>
      <c r="G32" s="2489"/>
      <c r="H32" s="2489"/>
      <c r="I32" s="2489"/>
      <c r="J32" s="2489"/>
      <c r="K32" s="248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489"/>
      <c r="C35" s="2489"/>
      <c r="D35" s="2489"/>
      <c r="E35" s="2489"/>
      <c r="F35" s="2489"/>
      <c r="G35" s="2489"/>
      <c r="H35" s="2489"/>
      <c r="I35" s="2489"/>
      <c r="J35" s="2489"/>
      <c r="K35" s="248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489"/>
      <c r="C38" s="2489"/>
      <c r="D38" s="2489"/>
      <c r="E38" s="2489"/>
      <c r="F38" s="2489"/>
      <c r="G38" s="2489"/>
      <c r="H38" s="2489"/>
      <c r="I38" s="2489"/>
      <c r="J38" s="2489"/>
      <c r="K38" s="248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489"/>
      <c r="C41" s="2489"/>
      <c r="D41" s="2489"/>
      <c r="E41" s="2489"/>
      <c r="F41" s="2489"/>
      <c r="G41" s="2489"/>
      <c r="H41" s="2489"/>
      <c r="I41" s="2489"/>
      <c r="J41" s="2489"/>
      <c r="K41" s="248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35:K35"/>
    <mergeCell ref="B38:K3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3" t="str">
        <f>'Single Audit Cover'!A7</f>
        <v>Braceville SD 75</v>
      </c>
      <c r="C1" s="2483"/>
      <c r="D1" s="2483"/>
      <c r="E1" s="1554"/>
    </row>
    <row r="2" spans="2:5" s="1387" customFormat="1" ht="12.75" customHeight="1" x14ac:dyDescent="0.2">
      <c r="B2" s="2485">
        <f>'Single Audit Cover'!E7</f>
        <v>24032075002</v>
      </c>
      <c r="C2" s="2485"/>
      <c r="D2" s="2485"/>
      <c r="E2" s="1553"/>
    </row>
    <row r="3" spans="2:5" s="1346" customFormat="1" ht="12.75" customHeight="1" x14ac:dyDescent="0.2">
      <c r="B3" s="2473" t="s">
        <v>1618</v>
      </c>
      <c r="C3" s="2473"/>
      <c r="D3" s="2473"/>
      <c r="E3" s="1966"/>
    </row>
    <row r="4" spans="2:5" s="1387" customFormat="1" ht="12.75" customHeight="1" x14ac:dyDescent="0.2">
      <c r="B4" s="2500" t="str">
        <f>'[1]Single Audit Cover'!A4</f>
        <v>Year Ending June 30, 2016</v>
      </c>
      <c r="C4" s="2500"/>
      <c r="D4" s="250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3" t="str">
        <f>'Single Audit Cover'!A7</f>
        <v>Braceville SD 75</v>
      </c>
      <c r="C1" s="2483"/>
      <c r="D1" s="2483"/>
      <c r="E1" s="2483"/>
      <c r="F1" s="1542"/>
      <c r="G1" s="1542"/>
      <c r="H1" s="1542"/>
      <c r="I1" s="1542"/>
      <c r="J1" s="1542"/>
      <c r="K1" s="1542"/>
      <c r="L1" s="1542"/>
    </row>
    <row r="2" spans="2:12" ht="13.5" customHeight="1" x14ac:dyDescent="0.2">
      <c r="B2" s="2485">
        <f>'Single Audit Cover'!E7</f>
        <v>24032075002</v>
      </c>
      <c r="C2" s="2485"/>
      <c r="D2" s="2485"/>
      <c r="E2" s="2485"/>
      <c r="F2" s="1541"/>
      <c r="G2" s="1541"/>
      <c r="H2" s="1541"/>
      <c r="I2" s="1541"/>
      <c r="J2" s="1541"/>
      <c r="K2" s="1541"/>
      <c r="L2" s="1541"/>
    </row>
    <row r="3" spans="2:12" ht="13.5" customHeight="1" x14ac:dyDescent="0.2">
      <c r="B3" s="2473" t="s">
        <v>1626</v>
      </c>
      <c r="C3" s="2473"/>
      <c r="D3" s="2473"/>
      <c r="E3" s="2473"/>
      <c r="F3" s="1966"/>
      <c r="G3" s="1966"/>
      <c r="H3" s="1966"/>
      <c r="I3" s="1966"/>
      <c r="J3" s="1966"/>
      <c r="K3" s="1966"/>
      <c r="L3" s="1966"/>
    </row>
    <row r="4" spans="2:12" ht="13.5" customHeight="1" x14ac:dyDescent="0.2">
      <c r="B4" s="2501" t="str">
        <f>'[1]Single Audit Cover'!A4</f>
        <v>Year Ending June 30, 2016</v>
      </c>
      <c r="C4" s="2501"/>
      <c r="D4" s="2501"/>
      <c r="E4" s="250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493"/>
      <c r="C11" s="2493"/>
      <c r="D11" s="2489"/>
      <c r="E11" s="2489"/>
    </row>
    <row r="12" spans="2:12" ht="13.5" customHeight="1" x14ac:dyDescent="0.2">
      <c r="B12" s="1426"/>
      <c r="C12" s="1426"/>
      <c r="D12" s="1426"/>
    </row>
    <row r="13" spans="2:12" ht="13.5" customHeight="1" x14ac:dyDescent="0.2">
      <c r="B13" s="1320" t="s">
        <v>1622</v>
      </c>
      <c r="C13" s="1320"/>
      <c r="D13" s="1426"/>
    </row>
    <row r="14" spans="2:12" ht="76.5" customHeight="1" x14ac:dyDescent="0.2">
      <c r="B14" s="2493"/>
      <c r="C14" s="2493"/>
      <c r="D14" s="2489"/>
      <c r="E14" s="2489"/>
    </row>
    <row r="15" spans="2:12" ht="13.5" customHeight="1" x14ac:dyDescent="0.2">
      <c r="B15" s="1426"/>
      <c r="C15" s="1426"/>
      <c r="D15" s="1426"/>
    </row>
    <row r="16" spans="2:12" ht="13.5" customHeight="1" x14ac:dyDescent="0.2">
      <c r="B16" s="1320" t="s">
        <v>1621</v>
      </c>
      <c r="C16" s="1320"/>
      <c r="D16" s="1426"/>
      <c r="E16" s="2030"/>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24032075002</v>
      </c>
    </row>
    <row r="3" spans="1:2" x14ac:dyDescent="0.2">
      <c r="A3" t="s">
        <v>1132</v>
      </c>
      <c r="B3" s="1232" t="str">
        <f>COVER!A15</f>
        <v>Grundy</v>
      </c>
    </row>
    <row r="4" spans="1:2" x14ac:dyDescent="0.2">
      <c r="A4" t="s">
        <v>1188</v>
      </c>
      <c r="B4" s="1232" t="str">
        <f>COVER!A17</f>
        <v>Braceville SD 75</v>
      </c>
    </row>
    <row r="5" spans="1:2" x14ac:dyDescent="0.2">
      <c r="A5" t="s">
        <v>819</v>
      </c>
      <c r="B5" s="1232" t="str">
        <f>COVER!A38</f>
        <v>MICHAEL PERROTT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49"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065-012359</v>
      </c>
    </row>
    <row r="16" spans="1:2" x14ac:dyDescent="0.2">
      <c r="A16" t="s">
        <v>501</v>
      </c>
      <c r="B16" s="1232" t="str">
        <f>COVER!T13</f>
        <v>JANET L. BROWN, CPA</v>
      </c>
    </row>
    <row r="17" spans="1:2" x14ac:dyDescent="0.2">
      <c r="A17" t="s">
        <v>1052</v>
      </c>
      <c r="B17" s="1232" t="str">
        <f>COVER!T15</f>
        <v>JANET L. BROWN</v>
      </c>
    </row>
    <row r="18" spans="1:2" x14ac:dyDescent="0.2">
      <c r="A18" t="s">
        <v>1370</v>
      </c>
      <c r="B18" s="1232" t="str">
        <f>COVER!T17</f>
        <v>650 S. BROADWAY ST., STE 1</v>
      </c>
    </row>
    <row r="19" spans="1:2" x14ac:dyDescent="0.2">
      <c r="A19" t="s">
        <v>1054</v>
      </c>
      <c r="B19" s="1232">
        <f>COVER!T25</f>
        <v>0</v>
      </c>
    </row>
    <row r="20" spans="1:2" x14ac:dyDescent="0.2">
      <c r="A20" t="s">
        <v>1055</v>
      </c>
      <c r="B20" s="1232" t="str">
        <f>COVER!T19</f>
        <v>COAL CITY</v>
      </c>
    </row>
    <row r="21" spans="1:2" x14ac:dyDescent="0.2">
      <c r="A21" t="s">
        <v>569</v>
      </c>
      <c r="B21" s="1232" t="str">
        <f>COVER!X19</f>
        <v>IL</v>
      </c>
    </row>
    <row r="22" spans="1:2" x14ac:dyDescent="0.2">
      <c r="A22" t="s">
        <v>1056</v>
      </c>
      <c r="B22" s="1232">
        <f>COVER!Z19</f>
        <v>60416</v>
      </c>
    </row>
    <row r="23" spans="1:2" x14ac:dyDescent="0.2">
      <c r="A23" t="s">
        <v>1372</v>
      </c>
      <c r="B23" s="1232" t="str">
        <f>COVER!T21</f>
        <v>815-634-8700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16157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16157</v>
      </c>
      <c r="C91" s="14" t="s">
        <v>672</v>
      </c>
      <c r="D91" s="14" t="str">
        <f t="shared" si="0"/>
        <v>Error?</v>
      </c>
    </row>
    <row r="92" spans="1:4" x14ac:dyDescent="0.2">
      <c r="A92" s="55">
        <v>31</v>
      </c>
      <c r="B92" s="1232">
        <f>'Assets-Liab 5-6'!C39</f>
        <v>-34647</v>
      </c>
      <c r="D92" s="14" t="str">
        <f t="shared" si="0"/>
        <v>Error?</v>
      </c>
    </row>
    <row r="93" spans="1:4" x14ac:dyDescent="0.2">
      <c r="A93" s="55">
        <v>32</v>
      </c>
      <c r="B93" s="1232">
        <f>'Assets-Liab 5-6'!C41</f>
        <v>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6253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6253</v>
      </c>
      <c r="D123" s="14" t="str">
        <f t="shared" si="0"/>
        <v>Error?</v>
      </c>
    </row>
    <row r="124" spans="1:4" x14ac:dyDescent="0.2">
      <c r="A124" s="55">
        <v>63</v>
      </c>
      <c r="B124" s="1232">
        <f>'Assets-Liab 5-6'!D41</f>
        <v>6253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751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751</v>
      </c>
      <c r="D140" s="14" t="str">
        <f t="shared" si="1"/>
        <v>Error?</v>
      </c>
    </row>
    <row r="141" spans="1:4" x14ac:dyDescent="0.2">
      <c r="A141" s="55">
        <v>80</v>
      </c>
      <c r="B141" s="1232">
        <f>'Assets-Liab 5-6'!E41</f>
        <v>751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21395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21395</v>
      </c>
      <c r="D170" s="14" t="str">
        <f t="shared" si="1"/>
        <v>Error?</v>
      </c>
    </row>
    <row r="171" spans="1:4" x14ac:dyDescent="0.2">
      <c r="A171" s="55">
        <v>110</v>
      </c>
      <c r="B171" s="1232">
        <f>'Assets-Liab 5-6'!F41</f>
        <v>21395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32270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25442</v>
      </c>
      <c r="D189" s="14" t="str">
        <f t="shared" si="1"/>
        <v>Error?</v>
      </c>
    </row>
    <row r="190" spans="1:4" x14ac:dyDescent="0.2">
      <c r="A190" s="55">
        <v>129</v>
      </c>
      <c r="B190" s="1232">
        <f>'Assets-Liab 5-6'!G41</f>
        <v>32270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100</v>
      </c>
      <c r="D212" s="14" t="str">
        <f t="shared" si="2"/>
        <v>Error?</v>
      </c>
    </row>
    <row r="213" spans="1:4" x14ac:dyDescent="0.2">
      <c r="A213" s="91">
        <v>152</v>
      </c>
      <c r="B213" s="1232">
        <f>'Assets-Liab 5-6'!H41</f>
        <v>100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16260</v>
      </c>
      <c r="D273" s="14" t="str">
        <f t="shared" si="3"/>
        <v>Error?</v>
      </c>
    </row>
    <row r="274" spans="1:4" x14ac:dyDescent="0.2">
      <c r="A274" s="55">
        <v>213</v>
      </c>
      <c r="B274" s="1232">
        <f>'Assets-Liab 5-6'!M17</f>
        <v>798679</v>
      </c>
      <c r="D274" s="14" t="str">
        <f t="shared" si="3"/>
        <v>Error?</v>
      </c>
    </row>
    <row r="275" spans="1:4" x14ac:dyDescent="0.2">
      <c r="A275" s="55">
        <v>214</v>
      </c>
      <c r="B275" s="1232">
        <f>'Assets-Liab 5-6'!M18</f>
        <v>16994</v>
      </c>
      <c r="D275" s="14" t="str">
        <f t="shared" si="3"/>
        <v>Error?</v>
      </c>
    </row>
    <row r="276" spans="1:4" x14ac:dyDescent="0.2">
      <c r="A276" s="55">
        <v>215</v>
      </c>
      <c r="B276" s="1232">
        <f>'Assets-Liab 5-6'!M19</f>
        <v>346482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1178415</v>
      </c>
      <c r="C279" s="14" t="s">
        <v>672</v>
      </c>
      <c r="D279" s="14" t="str">
        <f t="shared" si="3"/>
        <v>Error?</v>
      </c>
    </row>
    <row r="280" spans="1:4" x14ac:dyDescent="0.2">
      <c r="A280" s="55">
        <v>219</v>
      </c>
      <c r="B280" s="1232">
        <f>'Assets-Liab 5-6'!M40</f>
        <v>1178415</v>
      </c>
      <c r="D280" s="14" t="str">
        <f t="shared" si="3"/>
        <v>Error?</v>
      </c>
    </row>
    <row r="281" spans="1:4" x14ac:dyDescent="0.2">
      <c r="A281" s="55">
        <v>220</v>
      </c>
      <c r="B281" s="1232">
        <f>'Assets-Liab 5-6'!M41</f>
        <v>1178415</v>
      </c>
      <c r="C281" s="14" t="s">
        <v>672</v>
      </c>
      <c r="D281" s="14" t="str">
        <f t="shared" si="3"/>
        <v>Error?</v>
      </c>
    </row>
    <row r="282" spans="1:4" x14ac:dyDescent="0.2">
      <c r="A282" s="55">
        <v>221</v>
      </c>
      <c r="B282" s="1232">
        <f>'Assets-Liab 5-6'!N21</f>
        <v>751</v>
      </c>
      <c r="D282" s="14" t="str">
        <f t="shared" si="3"/>
        <v>Error?</v>
      </c>
    </row>
    <row r="283" spans="1:4" x14ac:dyDescent="0.2">
      <c r="A283" s="55">
        <v>222</v>
      </c>
      <c r="B283" s="1232">
        <f>'Assets-Liab 5-6'!N22</f>
        <v>221249</v>
      </c>
      <c r="D283" s="14" t="str">
        <f t="shared" si="3"/>
        <v>Error?</v>
      </c>
    </row>
    <row r="284" spans="1:4" x14ac:dyDescent="0.2">
      <c r="A284" s="55">
        <v>223</v>
      </c>
      <c r="B284" s="1232">
        <f>'Assets-Liab 5-6'!N23</f>
        <v>222000</v>
      </c>
      <c r="C284" s="14" t="s">
        <v>672</v>
      </c>
      <c r="D284" s="14" t="str">
        <f t="shared" si="3"/>
        <v>Error?</v>
      </c>
    </row>
    <row r="285" spans="1:4" x14ac:dyDescent="0.2">
      <c r="A285" s="55">
        <v>224</v>
      </c>
      <c r="B285" s="1232">
        <f>'Assets-Liab 5-6'!N36</f>
        <v>222000</v>
      </c>
      <c r="D285" s="14" t="str">
        <f t="shared" si="3"/>
        <v>Error?</v>
      </c>
    </row>
    <row r="286" spans="1:4" x14ac:dyDescent="0.2">
      <c r="A286" s="83">
        <v>225</v>
      </c>
      <c r="D286" s="14" t="str">
        <f t="shared" si="3"/>
        <v>OK</v>
      </c>
    </row>
    <row r="287" spans="1:4" x14ac:dyDescent="0.2">
      <c r="A287" s="55">
        <v>226</v>
      </c>
      <c r="B287" s="1232">
        <f>'Assets-Liab 5-6'!N37</f>
        <v>222000</v>
      </c>
      <c r="C287" s="14" t="s">
        <v>672</v>
      </c>
      <c r="D287" s="14" t="str">
        <f t="shared" si="3"/>
        <v>Error?</v>
      </c>
    </row>
    <row r="288" spans="1:4" x14ac:dyDescent="0.2">
      <c r="A288" s="55">
        <v>227</v>
      </c>
      <c r="B288" s="1232">
        <f>'Assets-Liab 5-6'!N41</f>
        <v>222000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77000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421442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5463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552704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675</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1752</v>
      </c>
      <c r="D726" s="14" t="str">
        <f t="shared" si="10"/>
        <v>Error?</v>
      </c>
    </row>
    <row r="727" spans="1:4" x14ac:dyDescent="0.2">
      <c r="A727" s="55">
        <v>666</v>
      </c>
      <c r="B727" s="1232">
        <f>'Expenditures 15-22'!C42</f>
        <v>2427</v>
      </c>
      <c r="C727" s="14" t="s">
        <v>672</v>
      </c>
      <c r="D727" s="14" t="str">
        <f t="shared" si="10"/>
        <v>Error?</v>
      </c>
    </row>
    <row r="728" spans="1:4" x14ac:dyDescent="0.2">
      <c r="A728" s="55">
        <v>667</v>
      </c>
      <c r="B728" s="1232">
        <f>'Expenditures 15-22'!C44</f>
        <v>153</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153</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30587</v>
      </c>
      <c r="D733" s="14" t="str">
        <f t="shared" si="10"/>
        <v>Error?</v>
      </c>
    </row>
    <row r="734" spans="1:4" x14ac:dyDescent="0.2">
      <c r="A734" s="55">
        <v>673</v>
      </c>
      <c r="B734" s="1232">
        <f>'Expenditures 15-22'!C53</f>
        <v>33087</v>
      </c>
      <c r="C734" s="14" t="s">
        <v>672</v>
      </c>
      <c r="D734" s="14" t="str">
        <f t="shared" si="10"/>
        <v>Error?</v>
      </c>
    </row>
    <row r="735" spans="1:4" x14ac:dyDescent="0.2">
      <c r="A735" s="55">
        <v>674</v>
      </c>
      <c r="B735" s="1232">
        <f>'Expenditures 15-22'!C55</f>
        <v>75186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75186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10448</v>
      </c>
      <c r="D739" s="14" t="str">
        <f t="shared" si="10"/>
        <v>Error?</v>
      </c>
    </row>
    <row r="740" spans="1:4" x14ac:dyDescent="0.2">
      <c r="A740" s="55">
        <v>679</v>
      </c>
      <c r="B740" s="1232">
        <f>'Expenditures 15-22'!C61</f>
        <v>21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25908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36377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147230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699934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54193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328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78591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2596</v>
      </c>
      <c r="D791" s="14" t="str">
        <f t="shared" si="11"/>
        <v>Error?</v>
      </c>
    </row>
    <row r="792" spans="1:4" x14ac:dyDescent="0.2">
      <c r="A792" s="55">
        <v>731</v>
      </c>
      <c r="B792" s="1232">
        <f>'Expenditures 15-22'!D53</f>
        <v>2923</v>
      </c>
      <c r="C792" s="14" t="s">
        <v>672</v>
      </c>
      <c r="D792" s="14" t="str">
        <f t="shared" si="11"/>
        <v>Error?</v>
      </c>
    </row>
    <row r="793" spans="1:4" x14ac:dyDescent="0.2">
      <c r="A793" s="55">
        <v>732</v>
      </c>
      <c r="B793" s="1232">
        <f>'Expenditures 15-22'!D55</f>
        <v>12484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12484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15407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93998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734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224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958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2484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2484</v>
      </c>
      <c r="C843" s="14" t="s">
        <v>672</v>
      </c>
      <c r="D843" s="14" t="str">
        <f t="shared" si="12"/>
        <v>Error?</v>
      </c>
    </row>
    <row r="844" spans="1:4" x14ac:dyDescent="0.2">
      <c r="A844" s="55">
        <v>783</v>
      </c>
      <c r="B844" s="1232">
        <f>'Expenditures 15-22'!E44</f>
        <v>13386</v>
      </c>
      <c r="D844" s="14" t="str">
        <f t="shared" si="12"/>
        <v>Error?</v>
      </c>
    </row>
    <row r="845" spans="1:4" x14ac:dyDescent="0.2">
      <c r="A845" s="55">
        <v>784</v>
      </c>
      <c r="B845" s="1232">
        <f>'Expenditures 15-22'!E45</f>
        <v>920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14306</v>
      </c>
      <c r="C847" s="14" t="s">
        <v>672</v>
      </c>
      <c r="D847" s="14" t="str">
        <f t="shared" si="12"/>
        <v>Error?</v>
      </c>
    </row>
    <row r="848" spans="1:4" x14ac:dyDescent="0.2">
      <c r="A848" s="55">
        <v>787</v>
      </c>
      <c r="B848" s="1232">
        <f>'Expenditures 15-22'!E49</f>
        <v>11184</v>
      </c>
      <c r="D848" s="14" t="str">
        <f t="shared" si="12"/>
        <v>Error?</v>
      </c>
    </row>
    <row r="849" spans="1:4" x14ac:dyDescent="0.2">
      <c r="A849" s="55">
        <v>788</v>
      </c>
      <c r="B849" s="1232">
        <f>'Expenditures 15-22'!E50</f>
        <v>6721</v>
      </c>
      <c r="D849" s="14" t="str">
        <f t="shared" si="12"/>
        <v>Error?</v>
      </c>
    </row>
    <row r="850" spans="1:4" x14ac:dyDescent="0.2">
      <c r="A850" s="55">
        <v>789</v>
      </c>
      <c r="B850" s="1232">
        <f>'Expenditures 15-22'!E53</f>
        <v>18455</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711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6306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7017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42262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121407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20093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25356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227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227</v>
      </c>
      <c r="C901" s="14" t="s">
        <v>672</v>
      </c>
      <c r="D901" s="14" t="str">
        <f t="shared" si="13"/>
        <v>Error?</v>
      </c>
    </row>
    <row r="902" spans="1:4" x14ac:dyDescent="0.2">
      <c r="A902" s="55">
        <v>841</v>
      </c>
      <c r="B902" s="1232">
        <f>'Expenditures 15-22'!F44</f>
        <v>772</v>
      </c>
      <c r="D902" s="14" t="str">
        <f t="shared" si="13"/>
        <v>Error?</v>
      </c>
    </row>
    <row r="903" spans="1:4" x14ac:dyDescent="0.2">
      <c r="A903" s="55">
        <v>842</v>
      </c>
      <c r="B903" s="1232">
        <f>'Expenditures 15-22'!F45</f>
        <v>2596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3368</v>
      </c>
      <c r="C905" s="14" t="s">
        <v>672</v>
      </c>
      <c r="D905" s="14" t="str">
        <f t="shared" si="13"/>
        <v>Error?</v>
      </c>
    </row>
    <row r="906" spans="1:4" x14ac:dyDescent="0.2">
      <c r="A906" s="55">
        <v>845</v>
      </c>
      <c r="B906" s="1232">
        <f>'Expenditures 15-22'!F49</f>
        <v>48</v>
      </c>
      <c r="D906" s="14" t="str">
        <f t="shared" si="13"/>
        <v>Error?</v>
      </c>
    </row>
    <row r="907" spans="1:4" x14ac:dyDescent="0.2">
      <c r="A907" s="55">
        <v>846</v>
      </c>
      <c r="B907" s="1232">
        <f>'Expenditures 15-22'!F50</f>
        <v>304</v>
      </c>
      <c r="D907" s="14" t="str">
        <f t="shared" si="13"/>
        <v>Error?</v>
      </c>
    </row>
    <row r="908" spans="1:4" x14ac:dyDescent="0.2">
      <c r="A908" s="55">
        <v>847</v>
      </c>
      <c r="B908" s="1232">
        <f>'Expenditures 15-22'!F53</f>
        <v>352</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18539</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26895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45434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49381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74737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771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960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1731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895</v>
      </c>
      <c r="D1022" s="14" t="str">
        <f t="shared" si="14"/>
        <v>Error?</v>
      </c>
    </row>
    <row r="1023" spans="1:4" x14ac:dyDescent="0.2">
      <c r="A1023" s="55">
        <v>962</v>
      </c>
      <c r="B1023" s="1232">
        <f>'Expenditures 15-22'!H50</f>
        <v>21</v>
      </c>
      <c r="D1023" s="14" t="str">
        <f t="shared" ref="D1023:D1086" si="15">IF(ISBLANK(B1023),"OK",IF(A1023-B1023=0,"OK","Error?"))</f>
        <v>Error?</v>
      </c>
    </row>
    <row r="1024" spans="1:4" x14ac:dyDescent="0.2">
      <c r="A1024" s="55">
        <v>963</v>
      </c>
      <c r="B1024" s="1232">
        <f>'Expenditures 15-22'!H53</f>
        <v>916</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916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263939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266586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497233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6975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659340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675</v>
      </c>
      <c r="C1110" s="14" t="s">
        <v>672</v>
      </c>
      <c r="D1110" s="14" t="str">
        <f t="shared" si="16"/>
        <v>Error?</v>
      </c>
    </row>
    <row r="1111" spans="1:4" x14ac:dyDescent="0.2">
      <c r="A1111" s="55">
        <v>1050</v>
      </c>
      <c r="B1111" s="1232">
        <f>'Expenditures 15-22'!K38</f>
        <v>2711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1752</v>
      </c>
      <c r="C1114" s="14" t="s">
        <v>672</v>
      </c>
      <c r="D1114" s="14" t="str">
        <f t="shared" si="16"/>
        <v>Error?</v>
      </c>
    </row>
    <row r="1115" spans="1:4" x14ac:dyDescent="0.2">
      <c r="A1115" s="55">
        <v>1054</v>
      </c>
      <c r="B1115" s="1232">
        <f>'Expenditures 15-22'!K42</f>
        <v>5138</v>
      </c>
      <c r="C1115" s="14" t="s">
        <v>672</v>
      </c>
      <c r="D1115" s="14" t="str">
        <f t="shared" si="16"/>
        <v>Error?</v>
      </c>
    </row>
    <row r="1116" spans="1:4" x14ac:dyDescent="0.2">
      <c r="A1116" s="55">
        <v>1055</v>
      </c>
      <c r="B1116" s="1232">
        <f>'Expenditures 15-22'!K44</f>
        <v>14311</v>
      </c>
      <c r="C1116" s="14" t="s">
        <v>672</v>
      </c>
      <c r="D1116" s="14" t="str">
        <f t="shared" si="16"/>
        <v>Error?</v>
      </c>
    </row>
    <row r="1117" spans="1:4" x14ac:dyDescent="0.2">
      <c r="A1117" s="55">
        <v>1056</v>
      </c>
      <c r="B1117" s="1232">
        <f>'Expenditures 15-22'!K45</f>
        <v>3516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17827</v>
      </c>
      <c r="C1119" s="14" t="s">
        <v>672</v>
      </c>
      <c r="D1119" s="14" t="str">
        <f t="shared" si="16"/>
        <v>Error?</v>
      </c>
    </row>
    <row r="1120" spans="1:4" x14ac:dyDescent="0.2">
      <c r="A1120" s="55">
        <v>1059</v>
      </c>
      <c r="B1120" s="1232">
        <f>'Expenditures 15-22'!K49</f>
        <v>12127</v>
      </c>
      <c r="C1120" s="14" t="s">
        <v>672</v>
      </c>
      <c r="D1120" s="14" t="str">
        <f t="shared" si="16"/>
        <v>Error?</v>
      </c>
    </row>
    <row r="1121" spans="1:4" x14ac:dyDescent="0.2">
      <c r="A1121" s="55">
        <v>1060</v>
      </c>
      <c r="B1121" s="1232">
        <f>'Expenditures 15-22'!K50</f>
        <v>40229</v>
      </c>
      <c r="C1121" s="14" t="s">
        <v>672</v>
      </c>
      <c r="D1121" s="14" t="str">
        <f t="shared" si="16"/>
        <v>Error?</v>
      </c>
    </row>
    <row r="1122" spans="1:4" x14ac:dyDescent="0.2">
      <c r="A1122" s="55">
        <v>1061</v>
      </c>
      <c r="B1122" s="1232">
        <f>'Expenditures 15-22'!K53</f>
        <v>55733</v>
      </c>
      <c r="C1122" s="14" t="s">
        <v>672</v>
      </c>
      <c r="D1122" s="14" t="str">
        <f t="shared" si="16"/>
        <v>Error?</v>
      </c>
    </row>
    <row r="1123" spans="1:4" x14ac:dyDescent="0.2">
      <c r="A1123" s="55">
        <v>1062</v>
      </c>
      <c r="B1123" s="1232">
        <f>'Expenditures 15-22'!K55</f>
        <v>87670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87670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10448</v>
      </c>
      <c r="C1127" s="14" t="s">
        <v>672</v>
      </c>
      <c r="D1127" s="14" t="str">
        <f t="shared" si="16"/>
        <v>Error?</v>
      </c>
    </row>
    <row r="1128" spans="1:4" x14ac:dyDescent="0.2">
      <c r="A1128" s="55">
        <v>1067</v>
      </c>
      <c r="B1128" s="1232">
        <f>'Expenditures 15-22'!K61</f>
        <v>19271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59109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88828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255196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342126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1256662</v>
      </c>
      <c r="C1152" s="14" t="s">
        <v>672</v>
      </c>
      <c r="D1152" s="14" t="str">
        <f t="shared" si="17"/>
        <v>Error?</v>
      </c>
    </row>
    <row r="1153" spans="1:4" x14ac:dyDescent="0.2">
      <c r="A1153" s="55">
        <v>1092</v>
      </c>
      <c r="B1153" s="1232">
        <f>'Expenditures 15-22'!K115</f>
        <v>-92871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40155</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40155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40155</v>
      </c>
      <c r="C1225" s="14" t="s">
        <v>672</v>
      </c>
      <c r="D1225" s="14" t="str">
        <f t="shared" si="18"/>
        <v>Error?</v>
      </c>
    </row>
    <row r="1226" spans="1:4" x14ac:dyDescent="0.2">
      <c r="A1226" s="55">
        <v>1165</v>
      </c>
      <c r="B1226" s="1232">
        <f>'Expenditures 15-22'!C150</f>
        <v>40155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19596</v>
      </c>
      <c r="D1237" s="14" t="str">
        <f t="shared" si="18"/>
        <v>Error?</v>
      </c>
    </row>
    <row r="1238" spans="1:4" x14ac:dyDescent="0.2">
      <c r="A1238" s="83">
        <v>1177</v>
      </c>
      <c r="D1238" s="14" t="str">
        <f t="shared" si="18"/>
        <v>OK</v>
      </c>
    </row>
    <row r="1239" spans="1:4" x14ac:dyDescent="0.2">
      <c r="A1239" s="55">
        <v>1178</v>
      </c>
      <c r="B1239" s="1232">
        <f>'Expenditures 15-22'!E127</f>
        <v>19596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19596</v>
      </c>
      <c r="C1241" s="14" t="s">
        <v>672</v>
      </c>
      <c r="D1241" s="14" t="str">
        <f t="shared" si="18"/>
        <v>Error?</v>
      </c>
    </row>
    <row r="1242" spans="1:4" x14ac:dyDescent="0.2">
      <c r="A1242" s="55">
        <v>1181</v>
      </c>
      <c r="B1242" s="1232">
        <f>'Expenditures 15-22'!E150</f>
        <v>19596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2894</v>
      </c>
      <c r="D1245" s="14" t="str">
        <f t="shared" si="18"/>
        <v>Error?</v>
      </c>
    </row>
    <row r="1246" spans="1:4" x14ac:dyDescent="0.2">
      <c r="A1246" s="83">
        <v>1185</v>
      </c>
      <c r="D1246" s="14" t="str">
        <f t="shared" si="18"/>
        <v>OK</v>
      </c>
    </row>
    <row r="1247" spans="1:4" x14ac:dyDescent="0.2">
      <c r="A1247" s="55">
        <v>1186</v>
      </c>
      <c r="B1247" s="1232">
        <f>'Expenditures 15-22'!F127</f>
        <v>2894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2894</v>
      </c>
      <c r="C1249" s="14" t="s">
        <v>672</v>
      </c>
      <c r="D1249" s="14" t="str">
        <f t="shared" si="18"/>
        <v>Error?</v>
      </c>
    </row>
    <row r="1250" spans="1:4" x14ac:dyDescent="0.2">
      <c r="A1250" s="55">
        <v>1189</v>
      </c>
      <c r="B1250" s="1232">
        <f>'Expenditures 15-22'!F150</f>
        <v>2894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12358</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12358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12358</v>
      </c>
      <c r="C1258" s="14" t="s">
        <v>672</v>
      </c>
      <c r="D1258" s="14" t="str">
        <f t="shared" si="18"/>
        <v>Error?</v>
      </c>
    </row>
    <row r="1259" spans="1:4" x14ac:dyDescent="0.2">
      <c r="A1259" s="55">
        <v>1198</v>
      </c>
      <c r="B1259" s="1232">
        <f>'Expenditures 15-22'!G150</f>
        <v>12358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52513</v>
      </c>
      <c r="C1275" s="14" t="s">
        <v>672</v>
      </c>
      <c r="D1275" s="14" t="str">
        <f t="shared" si="18"/>
        <v>Error?</v>
      </c>
    </row>
    <row r="1276" spans="1:4" x14ac:dyDescent="0.2">
      <c r="A1276" s="55">
        <v>1215</v>
      </c>
      <c r="B1276" s="1232">
        <f>'Expenditures 15-22'!K124</f>
        <v>22490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75003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75003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75003</v>
      </c>
      <c r="C1288" s="14" t="s">
        <v>672</v>
      </c>
      <c r="D1288" s="14" t="str">
        <f t="shared" si="19"/>
        <v>Error?</v>
      </c>
    </row>
    <row r="1289" spans="1:4" x14ac:dyDescent="0.2">
      <c r="A1289" s="55">
        <v>1228</v>
      </c>
      <c r="B1289" s="1232">
        <f>'Expenditures 15-22'!K151</f>
        <v>-36804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500</v>
      </c>
      <c r="D1307" s="14" t="str">
        <f t="shared" si="19"/>
        <v>Error?</v>
      </c>
    </row>
    <row r="1308" spans="1:4" x14ac:dyDescent="0.2">
      <c r="A1308" s="55">
        <v>1247</v>
      </c>
      <c r="B1308" s="1232">
        <f>'Expenditures 15-22'!E166</f>
        <v>500</v>
      </c>
      <c r="C1308" s="14" t="s">
        <v>672</v>
      </c>
      <c r="D1308" s="14" t="str">
        <f t="shared" si="19"/>
        <v>Error?</v>
      </c>
    </row>
    <row r="1309" spans="1:4" x14ac:dyDescent="0.2">
      <c r="A1309" s="55">
        <v>1248</v>
      </c>
      <c r="B1309" s="1232">
        <f>'Expenditures 15-22'!E168</f>
        <v>500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8812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48812</v>
      </c>
      <c r="C1317" s="14" t="s">
        <v>672</v>
      </c>
      <c r="D1317" s="14" t="str">
        <f t="shared" si="19"/>
        <v>Error?</v>
      </c>
    </row>
    <row r="1318" spans="1:4" x14ac:dyDescent="0.2">
      <c r="A1318" s="55">
        <v>1257</v>
      </c>
      <c r="B1318" s="1232">
        <f>'Expenditures 15-22'!H168</f>
        <v>48812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8812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49312</v>
      </c>
      <c r="C1331" s="14" t="s">
        <v>672</v>
      </c>
      <c r="D1331" s="14" t="str">
        <f t="shared" si="19"/>
        <v>Error?</v>
      </c>
    </row>
    <row r="1332" spans="1:4" x14ac:dyDescent="0.2">
      <c r="A1332" s="55">
        <v>1271</v>
      </c>
      <c r="B1332" s="1232">
        <f>'Expenditures 15-22'!K168</f>
        <v>49312</v>
      </c>
      <c r="C1332" s="14" t="s">
        <v>672</v>
      </c>
      <c r="D1332" s="14" t="str">
        <f t="shared" si="19"/>
        <v>Error?</v>
      </c>
    </row>
    <row r="1333" spans="1:4" x14ac:dyDescent="0.2">
      <c r="A1333" s="55">
        <v>1272</v>
      </c>
      <c r="B1333" s="1232">
        <f>'Expenditures 15-22'!K169</f>
        <v>-835</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1704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1704</v>
      </c>
      <c r="C1351" s="14" t="s">
        <v>672</v>
      </c>
      <c r="D1351" s="14" t="str">
        <f t="shared" si="20"/>
        <v>Error?</v>
      </c>
    </row>
    <row r="1352" spans="1:4" x14ac:dyDescent="0.2">
      <c r="A1352" s="55">
        <v>1291</v>
      </c>
      <c r="B1352" s="1232">
        <f>'Expenditures 15-22'!E190</f>
        <v>144530</v>
      </c>
      <c r="C1352" s="14" t="s">
        <v>672</v>
      </c>
      <c r="D1352" s="14" t="str">
        <f t="shared" si="20"/>
        <v>Error?</v>
      </c>
    </row>
    <row r="1353" spans="1:4" x14ac:dyDescent="0.2">
      <c r="A1353" s="55">
        <v>1292</v>
      </c>
      <c r="B1353" s="1232">
        <f>'Expenditures 15-22'!E204</f>
        <v>146234</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1704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1704</v>
      </c>
      <c r="C1381" s="14" t="s">
        <v>672</v>
      </c>
      <c r="D1381" s="14" t="str">
        <f t="shared" si="20"/>
        <v>Error?</v>
      </c>
    </row>
    <row r="1382" spans="1:4" x14ac:dyDescent="0.2">
      <c r="A1382" s="55">
        <v>1321</v>
      </c>
      <c r="B1382" s="1232">
        <f>'Expenditures 15-22'!K190</f>
        <v>144530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146234</v>
      </c>
      <c r="C1388" s="14" t="s">
        <v>672</v>
      </c>
      <c r="D1388" s="14" t="str">
        <f t="shared" si="20"/>
        <v>Error?</v>
      </c>
    </row>
    <row r="1389" spans="1:4" x14ac:dyDescent="0.2">
      <c r="A1389" s="55">
        <v>1328</v>
      </c>
      <c r="B1389" s="1232">
        <f>'Expenditures 15-22'!K205</f>
        <v>-893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12855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134</v>
      </c>
      <c r="D1416" s="14" t="str">
        <f t="shared" si="21"/>
        <v>Error?</v>
      </c>
    </row>
    <row r="1417" spans="1:4" x14ac:dyDescent="0.2">
      <c r="A1417" s="55">
        <v>1356</v>
      </c>
      <c r="B1417" s="1232">
        <f>'Expenditures 15-22'!D232</f>
        <v>144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2436</v>
      </c>
      <c r="D1423" s="14" t="str">
        <f t="shared" si="21"/>
        <v>Error?</v>
      </c>
    </row>
    <row r="1424" spans="1:4" x14ac:dyDescent="0.2">
      <c r="A1424" s="55">
        <v>1363</v>
      </c>
      <c r="B1424" s="1232">
        <f>'Expenditures 15-22'!D251</f>
        <v>2472</v>
      </c>
      <c r="C1424" s="14" t="s">
        <v>672</v>
      </c>
      <c r="D1424" s="14" t="str">
        <f t="shared" si="21"/>
        <v>Error?</v>
      </c>
    </row>
    <row r="1425" spans="1:4" x14ac:dyDescent="0.2">
      <c r="A1425" s="55">
        <v>1364</v>
      </c>
      <c r="B1425" s="1232">
        <f>'Expenditures 15-22'!D253</f>
        <v>2884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2884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1330</v>
      </c>
      <c r="D1429" s="14" t="str">
        <f t="shared" si="21"/>
        <v>Error?</v>
      </c>
    </row>
    <row r="1430" spans="1:4" x14ac:dyDescent="0.2">
      <c r="A1430" s="55">
        <v>1369</v>
      </c>
      <c r="B1430" s="1232">
        <f>'Expenditures 15-22'!D259</f>
        <v>5290</v>
      </c>
      <c r="D1430" s="14" t="str">
        <f t="shared" si="21"/>
        <v>Error?</v>
      </c>
    </row>
    <row r="1431" spans="1:4" x14ac:dyDescent="0.2">
      <c r="A1431" s="55">
        <v>1370</v>
      </c>
      <c r="B1431" s="1232">
        <f>'Expenditures 15-22'!D260</f>
        <v>2</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3358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9980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15480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28335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12855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134</v>
      </c>
      <c r="C1480" s="14" t="s">
        <v>672</v>
      </c>
      <c r="D1480" s="14" t="str">
        <f t="shared" si="22"/>
        <v>Error?</v>
      </c>
    </row>
    <row r="1481" spans="1:4" x14ac:dyDescent="0.2">
      <c r="A1481" s="55">
        <v>1420</v>
      </c>
      <c r="B1481" s="1232">
        <f>'Expenditures 15-22'!K232</f>
        <v>144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2436</v>
      </c>
      <c r="C1487" s="14" t="s">
        <v>672</v>
      </c>
      <c r="D1487" s="14" t="str">
        <f t="shared" si="22"/>
        <v>Error?</v>
      </c>
    </row>
    <row r="1488" spans="1:4" x14ac:dyDescent="0.2">
      <c r="A1488" s="55">
        <v>1427</v>
      </c>
      <c r="B1488" s="1232">
        <f>'Expenditures 15-22'!K251</f>
        <v>2472</v>
      </c>
      <c r="C1488" s="14" t="s">
        <v>672</v>
      </c>
      <c r="D1488" s="14" t="str">
        <f t="shared" si="22"/>
        <v>Error?</v>
      </c>
    </row>
    <row r="1489" spans="1:4" x14ac:dyDescent="0.2">
      <c r="A1489" s="55">
        <v>1428</v>
      </c>
      <c r="B1489" s="1232">
        <f>'Expenditures 15-22'!K253</f>
        <v>2884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2884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1330</v>
      </c>
      <c r="C1493" s="14" t="s">
        <v>672</v>
      </c>
      <c r="D1493" s="14" t="str">
        <f t="shared" si="22"/>
        <v>Error?</v>
      </c>
    </row>
    <row r="1494" spans="1:4" x14ac:dyDescent="0.2">
      <c r="A1494" s="55">
        <v>1433</v>
      </c>
      <c r="B1494" s="1232">
        <f>'Expenditures 15-22'!K259</f>
        <v>5290</v>
      </c>
      <c r="C1494" s="14" t="s">
        <v>672</v>
      </c>
      <c r="D1494" s="14" t="str">
        <f t="shared" si="22"/>
        <v>Error?</v>
      </c>
    </row>
    <row r="1495" spans="1:4" x14ac:dyDescent="0.2">
      <c r="A1495" s="55">
        <v>1434</v>
      </c>
      <c r="B1495" s="1232">
        <f>'Expenditures 15-22'!K260</f>
        <v>2</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3358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9980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15480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28335</v>
      </c>
      <c r="C1517" s="14" t="s">
        <v>672</v>
      </c>
      <c r="D1517" s="14" t="str">
        <f t="shared" si="22"/>
        <v>Error?</v>
      </c>
    </row>
    <row r="1518" spans="1:4" x14ac:dyDescent="0.2">
      <c r="A1518" s="55">
        <v>1457</v>
      </c>
      <c r="B1518" s="1232">
        <f>'Expenditures 15-22'!K289</f>
        <v>19612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25962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25962</v>
      </c>
      <c r="C1535" s="14" t="s">
        <v>672</v>
      </c>
      <c r="D1535" s="14" t="str">
        <f t="shared" ref="D1535:D1598" si="23">IF(ISBLANK(B1535),"OK",IF(A1535-B1535=0,"OK","Error?"))</f>
        <v>Error?</v>
      </c>
    </row>
    <row r="1536" spans="1:4" x14ac:dyDescent="0.2">
      <c r="A1536" s="55">
        <v>1475</v>
      </c>
      <c r="B1536" s="1232">
        <f>'Expenditures 15-22'!E305</f>
        <v>25962</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25962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25962</v>
      </c>
      <c r="C1559" s="14" t="s">
        <v>672</v>
      </c>
      <c r="D1559" s="14" t="str">
        <f t="shared" si="23"/>
        <v>Error?</v>
      </c>
    </row>
    <row r="1560" spans="1:4" x14ac:dyDescent="0.2">
      <c r="A1560" s="55">
        <v>1499</v>
      </c>
      <c r="B1560" s="1232">
        <f>'Expenditures 15-22'!K305</f>
        <v>25962</v>
      </c>
      <c r="C1560" s="14" t="s">
        <v>672</v>
      </c>
      <c r="D1560" s="14" t="str">
        <f t="shared" si="23"/>
        <v>Error?</v>
      </c>
    </row>
    <row r="1561" spans="1:4" x14ac:dyDescent="0.2">
      <c r="A1561" s="55">
        <v>1500</v>
      </c>
      <c r="B1561" s="1232">
        <f>'Expenditures 15-22'!K306</f>
        <v>-25960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16818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-16157</v>
      </c>
      <c r="C1630" s="14" t="s">
        <v>672</v>
      </c>
      <c r="D1630" s="14" t="str">
        <f t="shared" si="24"/>
        <v>Error?</v>
      </c>
    </row>
    <row r="1631" spans="1:4" x14ac:dyDescent="0.2">
      <c r="A1631" s="55">
        <v>1570</v>
      </c>
      <c r="B1631" s="1232">
        <f>'Acct Summary 7-8'!D79</f>
        <v>20293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6253</v>
      </c>
      <c r="C1644" s="14" t="s">
        <v>672</v>
      </c>
      <c r="D1644" s="14" t="str">
        <f t="shared" si="24"/>
        <v>Error?</v>
      </c>
    </row>
    <row r="1645" spans="1:4" x14ac:dyDescent="0.2">
      <c r="A1645" s="55">
        <v>1584</v>
      </c>
      <c r="B1645" s="1232">
        <f>'Acct Summary 7-8'!E79</f>
        <v>1586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751</v>
      </c>
      <c r="C1658" s="14" t="s">
        <v>672</v>
      </c>
      <c r="D1658" s="14" t="str">
        <f t="shared" si="24"/>
        <v>Error?</v>
      </c>
    </row>
    <row r="1659" spans="1:4" x14ac:dyDescent="0.2">
      <c r="A1659" s="55">
        <v>1598</v>
      </c>
      <c r="B1659" s="1232">
        <f>'Acct Summary 7-8'!F79</f>
        <v>6998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21395</v>
      </c>
      <c r="C1672" s="14" t="s">
        <v>672</v>
      </c>
      <c r="D1672" s="14" t="str">
        <f t="shared" si="25"/>
        <v>Error?</v>
      </c>
    </row>
    <row r="1673" spans="1:4" x14ac:dyDescent="0.2">
      <c r="A1673" s="55">
        <v>1612</v>
      </c>
      <c r="B1673" s="1232">
        <f>'Acct Summary 7-8'!G79</f>
        <v>12658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32270</v>
      </c>
      <c r="C1686" s="14" t="s">
        <v>672</v>
      </c>
      <c r="D1686" s="14" t="str">
        <f t="shared" si="25"/>
        <v>Error?</v>
      </c>
    </row>
    <row r="1687" spans="1:4" x14ac:dyDescent="0.2">
      <c r="A1687" s="55">
        <v>1626</v>
      </c>
      <c r="B1687" s="1232">
        <f>'Acct Summary 7-8'!H79</f>
        <v>19047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245952</v>
      </c>
      <c r="C1744" s="14" t="s">
        <v>672</v>
      </c>
      <c r="D1744" s="14" t="str">
        <f t="shared" si="26"/>
        <v>Error?</v>
      </c>
    </row>
    <row r="1745" spans="1:5" x14ac:dyDescent="0.2">
      <c r="A1745" s="55">
        <v>1684</v>
      </c>
      <c r="B1745" s="1232">
        <f>'Tax Sched 24'!B5</f>
        <v>38191</v>
      </c>
      <c r="C1745" s="14" t="s">
        <v>672</v>
      </c>
      <c r="D1745" s="14" t="str">
        <f t="shared" si="26"/>
        <v>Error?</v>
      </c>
    </row>
    <row r="1746" spans="1:5" x14ac:dyDescent="0.2">
      <c r="A1746" s="55">
        <v>1685</v>
      </c>
      <c r="B1746" s="1232">
        <f>'Tax Sched 24'!B6</f>
        <v>48474</v>
      </c>
      <c r="C1746" s="14" t="s">
        <v>672</v>
      </c>
      <c r="D1746" s="14" t="str">
        <f t="shared" si="26"/>
        <v>Error?</v>
      </c>
    </row>
    <row r="1747" spans="1:5" x14ac:dyDescent="0.2">
      <c r="A1747" s="55">
        <v>1686</v>
      </c>
      <c r="B1747" s="1232">
        <f>'Tax Sched 24'!B7</f>
        <v>18332</v>
      </c>
      <c r="C1747" s="14" t="s">
        <v>672</v>
      </c>
      <c r="D1747" s="14" t="str">
        <f t="shared" si="26"/>
        <v>Error?</v>
      </c>
    </row>
    <row r="1748" spans="1:5" x14ac:dyDescent="0.2">
      <c r="A1748" s="55">
        <v>1687</v>
      </c>
      <c r="B1748" s="1232">
        <f>'Tax Sched 24'!B8</f>
        <v>24039</v>
      </c>
      <c r="C1748" s="14" t="s">
        <v>672</v>
      </c>
      <c r="D1748" s="14" t="str">
        <f t="shared" si="26"/>
        <v>Error?</v>
      </c>
    </row>
    <row r="1749" spans="1:5" x14ac:dyDescent="0.2">
      <c r="A1749" s="55">
        <v>1688</v>
      </c>
      <c r="B1749" s="1232">
        <f>'Tax Sched 24'!B10</f>
        <v>7638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47030</v>
      </c>
      <c r="C1752" s="14" t="s">
        <v>672</v>
      </c>
      <c r="D1752" s="14" t="str">
        <f t="shared" si="26"/>
        <v>Error?</v>
      </c>
    </row>
    <row r="1753" spans="1:5" x14ac:dyDescent="0.2">
      <c r="A1753" s="55">
        <v>1692</v>
      </c>
      <c r="B1753" s="1232">
        <f>'Tax Sched 24'!B12</f>
        <v>7639</v>
      </c>
      <c r="C1753" s="14" t="s">
        <v>672</v>
      </c>
      <c r="D1753" s="14" t="str">
        <f t="shared" si="26"/>
        <v>Error?</v>
      </c>
    </row>
    <row r="1754" spans="1:5" x14ac:dyDescent="0.2">
      <c r="A1754" s="55">
        <v>1693</v>
      </c>
      <c r="B1754" s="1232">
        <f>'Tax Sched 24'!B14</f>
        <v>3056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471887</v>
      </c>
      <c r="C1759" s="14" t="s">
        <v>672</v>
      </c>
      <c r="D1759" s="14" t="str">
        <f t="shared" si="26"/>
        <v>Error?</v>
      </c>
    </row>
    <row r="1760" spans="1:5" x14ac:dyDescent="0.2">
      <c r="A1760" s="55">
        <v>1699</v>
      </c>
      <c r="B1760" s="1232">
        <f>'Tax Sched 24'!D4</f>
        <v>245952</v>
      </c>
      <c r="C1760" s="14" t="s">
        <v>672</v>
      </c>
      <c r="D1760" s="14" t="str">
        <f t="shared" si="26"/>
        <v>Error?</v>
      </c>
    </row>
    <row r="1761" spans="1:5" x14ac:dyDescent="0.2">
      <c r="A1761" s="55">
        <v>1700</v>
      </c>
      <c r="B1761" s="1232">
        <f>'Tax Sched 24'!D5</f>
        <v>38191</v>
      </c>
      <c r="C1761" s="14" t="s">
        <v>672</v>
      </c>
      <c r="D1761" s="14" t="str">
        <f t="shared" si="26"/>
        <v>Error?</v>
      </c>
    </row>
    <row r="1762" spans="1:5" s="80" customFormat="1" x14ac:dyDescent="0.2">
      <c r="A1762" s="55">
        <v>1701</v>
      </c>
      <c r="B1762" s="1232">
        <f>'Tax Sched 24'!D6</f>
        <v>48474</v>
      </c>
      <c r="C1762" s="14" t="s">
        <v>672</v>
      </c>
      <c r="D1762" s="14" t="str">
        <f t="shared" si="26"/>
        <v>Error?</v>
      </c>
      <c r="E1762" s="81"/>
    </row>
    <row r="1763" spans="1:5" x14ac:dyDescent="0.2">
      <c r="A1763" s="55">
        <v>1702</v>
      </c>
      <c r="B1763" s="1232">
        <f>'Tax Sched 24'!D7</f>
        <v>18332</v>
      </c>
      <c r="C1763" s="14" t="s">
        <v>672</v>
      </c>
      <c r="D1763" s="14" t="str">
        <f t="shared" si="26"/>
        <v>Error?</v>
      </c>
    </row>
    <row r="1764" spans="1:5" x14ac:dyDescent="0.2">
      <c r="A1764" s="55">
        <v>1703</v>
      </c>
      <c r="B1764" s="1232">
        <f>'Tax Sched 24'!D8</f>
        <v>24039</v>
      </c>
      <c r="C1764" s="14" t="s">
        <v>672</v>
      </c>
      <c r="D1764" s="14" t="str">
        <f t="shared" si="26"/>
        <v>Error?</v>
      </c>
    </row>
    <row r="1765" spans="1:5" x14ac:dyDescent="0.2">
      <c r="A1765" s="55">
        <v>1704</v>
      </c>
      <c r="B1765" s="1232">
        <f>'Tax Sched 24'!D10</f>
        <v>7638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47030</v>
      </c>
      <c r="C1768" s="14" t="s">
        <v>672</v>
      </c>
      <c r="D1768" s="14" t="str">
        <f t="shared" si="26"/>
        <v>Error?</v>
      </c>
    </row>
    <row r="1769" spans="1:5" x14ac:dyDescent="0.2">
      <c r="A1769" s="55">
        <v>1708</v>
      </c>
      <c r="B1769" s="1232">
        <f>'Tax Sched 24'!D12</f>
        <v>7639</v>
      </c>
      <c r="C1769" s="14" t="s">
        <v>672</v>
      </c>
      <c r="D1769" s="14" t="str">
        <f t="shared" si="26"/>
        <v>Error?</v>
      </c>
    </row>
    <row r="1770" spans="1:5" x14ac:dyDescent="0.2">
      <c r="A1770" s="55">
        <v>1709</v>
      </c>
      <c r="B1770" s="1232">
        <f>'Tax Sched 24'!D14</f>
        <v>3056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471887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250183</v>
      </c>
      <c r="C1792" s="14" t="s">
        <v>672</v>
      </c>
      <c r="D1792" s="14" t="str">
        <f t="shared" si="27"/>
        <v>Error?</v>
      </c>
    </row>
    <row r="1793" spans="1:4" x14ac:dyDescent="0.2">
      <c r="A1793" s="55">
        <v>1732</v>
      </c>
      <c r="B1793" s="1232">
        <f>'Tax Sched 24'!F5</f>
        <v>38848</v>
      </c>
      <c r="C1793" s="14" t="s">
        <v>672</v>
      </c>
      <c r="D1793" s="14" t="str">
        <f t="shared" si="27"/>
        <v>Error?</v>
      </c>
    </row>
    <row r="1794" spans="1:4" x14ac:dyDescent="0.2">
      <c r="A1794" s="55">
        <v>1733</v>
      </c>
      <c r="B1794" s="1232">
        <f>'Tax Sched 24'!F6</f>
        <v>83413</v>
      </c>
      <c r="C1794" s="14" t="s">
        <v>672</v>
      </c>
      <c r="D1794" s="14" t="str">
        <f t="shared" si="27"/>
        <v>Error?</v>
      </c>
    </row>
    <row r="1795" spans="1:4" x14ac:dyDescent="0.2">
      <c r="A1795" s="55">
        <v>1734</v>
      </c>
      <c r="B1795" s="1232">
        <f>'Tax Sched 24'!F7</f>
        <v>18647</v>
      </c>
      <c r="C1795" s="14" t="s">
        <v>672</v>
      </c>
      <c r="D1795" s="14" t="str">
        <f t="shared" si="27"/>
        <v>Error?</v>
      </c>
    </row>
    <row r="1796" spans="1:4" x14ac:dyDescent="0.2">
      <c r="A1796" s="55">
        <v>1735</v>
      </c>
      <c r="B1796" s="1232">
        <f>'Tax Sched 24'!F8</f>
        <v>24208</v>
      </c>
      <c r="C1796" s="14" t="s">
        <v>672</v>
      </c>
      <c r="D1796" s="14" t="str">
        <f t="shared" si="27"/>
        <v>Error?</v>
      </c>
    </row>
    <row r="1797" spans="1:4" x14ac:dyDescent="0.2">
      <c r="A1797" s="55">
        <v>1736</v>
      </c>
      <c r="B1797" s="1232">
        <f>'Tax Sched 24'!F10</f>
        <v>7770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50259</v>
      </c>
      <c r="C1800" s="14" t="s">
        <v>672</v>
      </c>
      <c r="D1800" s="14" t="str">
        <f t="shared" si="27"/>
        <v>Error?</v>
      </c>
    </row>
    <row r="1801" spans="1:4" x14ac:dyDescent="0.2">
      <c r="A1801" s="55">
        <v>1740</v>
      </c>
      <c r="B1801" s="1232">
        <f>'Tax Sched 24'!F12</f>
        <v>7770</v>
      </c>
      <c r="C1801" s="14" t="s">
        <v>672</v>
      </c>
      <c r="D1801" s="14" t="str">
        <f t="shared" si="27"/>
        <v>Error?</v>
      </c>
    </row>
    <row r="1802" spans="1:4" x14ac:dyDescent="0.2">
      <c r="A1802" s="55">
        <v>1741</v>
      </c>
      <c r="B1802" s="1232">
        <f>'Tax Sched 24'!F14</f>
        <v>3108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250183</v>
      </c>
      <c r="D1808" s="14" t="str">
        <f t="shared" si="27"/>
        <v>Error?</v>
      </c>
    </row>
    <row r="1809" spans="1:4" x14ac:dyDescent="0.2">
      <c r="A1809" s="55">
        <v>1748</v>
      </c>
      <c r="B1809" s="1232">
        <f>'Tax Sched 24'!E5</f>
        <v>38848</v>
      </c>
      <c r="D1809" s="14" t="str">
        <f t="shared" si="27"/>
        <v>Error?</v>
      </c>
    </row>
    <row r="1810" spans="1:4" x14ac:dyDescent="0.2">
      <c r="A1810" s="55">
        <v>1749</v>
      </c>
      <c r="B1810" s="1232">
        <f>'Tax Sched 24'!E6</f>
        <v>83413</v>
      </c>
      <c r="D1810" s="14" t="str">
        <f t="shared" si="27"/>
        <v>Error?</v>
      </c>
    </row>
    <row r="1811" spans="1:4" x14ac:dyDescent="0.2">
      <c r="A1811" s="55">
        <v>1750</v>
      </c>
      <c r="B1811" s="1232">
        <f>'Tax Sched 24'!E7</f>
        <v>18647</v>
      </c>
      <c r="D1811" s="14" t="str">
        <f t="shared" si="27"/>
        <v>Error?</v>
      </c>
    </row>
    <row r="1812" spans="1:4" x14ac:dyDescent="0.2">
      <c r="A1812" s="55">
        <v>1751</v>
      </c>
      <c r="B1812" s="1232">
        <f>'Tax Sched 24'!E8</f>
        <v>24208</v>
      </c>
      <c r="D1812" s="14" t="str">
        <f t="shared" si="27"/>
        <v>Error?</v>
      </c>
    </row>
    <row r="1813" spans="1:4" x14ac:dyDescent="0.2">
      <c r="A1813" s="55">
        <v>1752</v>
      </c>
      <c r="B1813" s="1232">
        <f>'Tax Sched 24'!E10</f>
        <v>7770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50259</v>
      </c>
      <c r="D1816" s="14" t="str">
        <f t="shared" si="27"/>
        <v>Error?</v>
      </c>
    </row>
    <row r="1817" spans="1:4" x14ac:dyDescent="0.2">
      <c r="A1817" s="55">
        <v>1756</v>
      </c>
      <c r="B1817" s="1232">
        <f>'Tax Sched 24'!E12</f>
        <v>7770</v>
      </c>
      <c r="D1817" s="14" t="str">
        <f t="shared" si="27"/>
        <v>Error?</v>
      </c>
    </row>
    <row r="1818" spans="1:4" x14ac:dyDescent="0.2">
      <c r="A1818" s="55">
        <v>1757</v>
      </c>
      <c r="B1818" s="1232">
        <f>'Tax Sched 24'!E14</f>
        <v>3108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516042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185000</v>
      </c>
      <c r="C1939" s="14" t="s">
        <v>672</v>
      </c>
      <c r="D1939" s="14" t="str">
        <f t="shared" si="29"/>
        <v>Error?</v>
      </c>
    </row>
    <row r="1940" spans="1:5" x14ac:dyDescent="0.2">
      <c r="A1940" s="55">
        <v>1879</v>
      </c>
      <c r="B1940" s="1232">
        <f>'Short-Term Long-Term Debt 25'!F49</f>
        <v>77000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3056</v>
      </c>
      <c r="D1972" s="14" t="str">
        <f t="shared" si="29"/>
        <v>Error?</v>
      </c>
    </row>
    <row r="1973" spans="1:5" x14ac:dyDescent="0.2">
      <c r="A1973" s="55">
        <v>1912</v>
      </c>
      <c r="B1973" s="1232">
        <f>'Rest Tax Levies-Tort Im 26'!H6</f>
        <v>1</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3057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3057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16260</v>
      </c>
      <c r="D2008" s="14" t="str">
        <f t="shared" si="30"/>
        <v>Error?</v>
      </c>
    </row>
    <row r="2009" spans="1:4" x14ac:dyDescent="0.2">
      <c r="A2009" s="55">
        <v>1948</v>
      </c>
      <c r="B2009" s="1232">
        <f>'Cap Outlay Deprec 27'!C8</f>
        <v>760359</v>
      </c>
      <c r="D2009" s="14" t="str">
        <f t="shared" si="30"/>
        <v>Error?</v>
      </c>
    </row>
    <row r="2010" spans="1:4" x14ac:dyDescent="0.2">
      <c r="A2010" s="55">
        <v>1949</v>
      </c>
      <c r="B2010" s="1232">
        <f>'Cap Outlay Deprec 27'!C10</f>
        <v>16994</v>
      </c>
      <c r="D2010" s="14" t="str">
        <f t="shared" si="30"/>
        <v>Error?</v>
      </c>
    </row>
    <row r="2011" spans="1:4" x14ac:dyDescent="0.2">
      <c r="A2011" s="55">
        <v>1950</v>
      </c>
      <c r="B2011" s="1232">
        <f>'Cap Outlay Deprec 27'!C12</f>
        <v>346482</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1140095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38320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38320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16260</v>
      </c>
      <c r="C2026" s="14" t="s">
        <v>672</v>
      </c>
      <c r="D2026" s="14" t="str">
        <f t="shared" si="30"/>
        <v>Error?</v>
      </c>
    </row>
    <row r="2027" spans="1:4" x14ac:dyDescent="0.2">
      <c r="A2027" s="55">
        <v>1966</v>
      </c>
      <c r="B2027" s="1232">
        <f>'Cap Outlay Deprec 27'!F8</f>
        <v>798679</v>
      </c>
      <c r="C2027" s="14" t="s">
        <v>672</v>
      </c>
      <c r="D2027" s="14" t="str">
        <f t="shared" si="30"/>
        <v>Error?</v>
      </c>
    </row>
    <row r="2028" spans="1:4" x14ac:dyDescent="0.2">
      <c r="A2028" s="55">
        <v>1967</v>
      </c>
      <c r="B2028" s="1232">
        <f>'Cap Outlay Deprec 27'!F10</f>
        <v>16994</v>
      </c>
      <c r="C2028" s="14" t="s">
        <v>672</v>
      </c>
      <c r="D2028" s="14" t="str">
        <f t="shared" si="30"/>
        <v>Error?</v>
      </c>
    </row>
    <row r="2029" spans="1:4" x14ac:dyDescent="0.2">
      <c r="A2029" s="55">
        <v>1968</v>
      </c>
      <c r="B2029" s="1232">
        <f>'Cap Outlay Deprec 27'!F12</f>
        <v>346482</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1178415</v>
      </c>
      <c r="C2031" s="14" t="s">
        <v>672</v>
      </c>
      <c r="D2031" s="14" t="str">
        <f t="shared" si="30"/>
        <v>Error?</v>
      </c>
    </row>
    <row r="2032" spans="1:4" x14ac:dyDescent="0.2">
      <c r="A2032" s="83">
        <v>1971</v>
      </c>
      <c r="D2032" s="14" t="str">
        <f t="shared" si="30"/>
        <v>OK</v>
      </c>
    </row>
    <row r="2033" spans="1:4" x14ac:dyDescent="0.2">
      <c r="A2033" s="55">
        <v>1972</v>
      </c>
      <c r="B2033" s="1232">
        <f>'Cap Outlay Deprec 27'!H8</f>
        <v>375644</v>
      </c>
      <c r="D2033" s="14" t="str">
        <f t="shared" si="30"/>
        <v>Error?</v>
      </c>
    </row>
    <row r="2034" spans="1:4" x14ac:dyDescent="0.2">
      <c r="A2034" s="55">
        <v>1973</v>
      </c>
      <c r="B2034" s="1232">
        <f>'Cap Outlay Deprec 27'!H10</f>
        <v>16994</v>
      </c>
      <c r="D2034" s="14" t="str">
        <f t="shared" si="30"/>
        <v>Error?</v>
      </c>
    </row>
    <row r="2035" spans="1:4" x14ac:dyDescent="0.2">
      <c r="A2035" s="55">
        <v>1974</v>
      </c>
      <c r="B2035" s="1232">
        <f>'Cap Outlay Deprec 27'!H12</f>
        <v>314297</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706935</v>
      </c>
      <c r="C2037" s="14" t="s">
        <v>672</v>
      </c>
      <c r="D2037" s="14" t="str">
        <f t="shared" si="30"/>
        <v>Error?</v>
      </c>
    </row>
    <row r="2038" spans="1:4" x14ac:dyDescent="0.2">
      <c r="A2038" s="83">
        <v>1977</v>
      </c>
      <c r="D2038" s="14" t="str">
        <f t="shared" si="30"/>
        <v>OK</v>
      </c>
    </row>
    <row r="2039" spans="1:4" x14ac:dyDescent="0.2">
      <c r="A2039" s="55">
        <v>1978</v>
      </c>
      <c r="B2039" s="1232">
        <f>'Cap Outlay Deprec 27'!I8</f>
        <v>15656</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8511</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24167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391300</v>
      </c>
      <c r="C2051" s="14" t="s">
        <v>672</v>
      </c>
      <c r="D2051" s="14" t="str">
        <f t="shared" si="31"/>
        <v>Error?</v>
      </c>
    </row>
    <row r="2052" spans="1:4" x14ac:dyDescent="0.2">
      <c r="A2052" s="55">
        <v>1991</v>
      </c>
      <c r="B2052" s="1232">
        <f>'Cap Outlay Deprec 27'!K10</f>
        <v>16994</v>
      </c>
      <c r="C2052" s="14" t="s">
        <v>672</v>
      </c>
      <c r="D2052" s="14" t="str">
        <f t="shared" si="31"/>
        <v>Error?</v>
      </c>
    </row>
    <row r="2053" spans="1:4" x14ac:dyDescent="0.2">
      <c r="A2053" s="55">
        <v>1992</v>
      </c>
      <c r="B2053" s="1232">
        <f>'Cap Outlay Deprec 27'!K12</f>
        <v>322808</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731102</v>
      </c>
      <c r="C2055" s="14" t="s">
        <v>672</v>
      </c>
      <c r="D2055" s="14" t="str">
        <f t="shared" si="31"/>
        <v>Error?</v>
      </c>
    </row>
    <row r="2056" spans="1:4" x14ac:dyDescent="0.2">
      <c r="A2056" s="55">
        <v>1995</v>
      </c>
      <c r="B2056" s="1232">
        <f>'Cap Outlay Deprec 27'!L5</f>
        <v>16260</v>
      </c>
      <c r="C2056" s="14" t="s">
        <v>672</v>
      </c>
      <c r="D2056" s="14" t="str">
        <f t="shared" si="31"/>
        <v>Error?</v>
      </c>
    </row>
    <row r="2057" spans="1:4" x14ac:dyDescent="0.2">
      <c r="A2057" s="55">
        <v>1996</v>
      </c>
      <c r="B2057" s="1232">
        <f>'Cap Outlay Deprec 27'!L8</f>
        <v>407379</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23674</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447313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263939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342126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104963</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18490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6828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312365</v>
      </c>
      <c r="C2551" s="14" t="s">
        <v>672</v>
      </c>
      <c r="D2551" s="14" t="str">
        <f t="shared" si="38"/>
        <v>Error?</v>
      </c>
    </row>
    <row r="2552" spans="1:4" x14ac:dyDescent="0.2">
      <c r="A2552" s="83">
        <v>2491</v>
      </c>
      <c r="D2552" s="14" t="str">
        <f t="shared" si="38"/>
        <v>OK</v>
      </c>
    </row>
    <row r="2553" spans="1:4" x14ac:dyDescent="0.2">
      <c r="A2553" s="55">
        <v>2492</v>
      </c>
      <c r="B2553" s="1232">
        <f>'Acct Summary 7-8'!C6</f>
        <v>754650</v>
      </c>
      <c r="C2553" s="14" t="s">
        <v>672</v>
      </c>
      <c r="D2553" s="14" t="str">
        <f t="shared" si="38"/>
        <v>Error?</v>
      </c>
    </row>
    <row r="2554" spans="1:4" x14ac:dyDescent="0.2">
      <c r="A2554" s="55">
        <v>2493</v>
      </c>
      <c r="B2554" s="1232">
        <f>'Acct Summary 7-8'!C7</f>
        <v>96776</v>
      </c>
      <c r="C2554" s="14" t="s">
        <v>672</v>
      </c>
      <c r="D2554" s="14" t="str">
        <f t="shared" si="38"/>
        <v>Error?</v>
      </c>
    </row>
    <row r="2555" spans="1:4" x14ac:dyDescent="0.2">
      <c r="A2555" s="55">
        <v>2494</v>
      </c>
      <c r="B2555" s="1232">
        <f>'Acct Summary 7-8'!C8</f>
        <v>1163791</v>
      </c>
      <c r="C2555" s="14" t="s">
        <v>672</v>
      </c>
      <c r="D2555" s="14" t="str">
        <f t="shared" si="38"/>
        <v>Error?</v>
      </c>
    </row>
    <row r="2556" spans="1:4" x14ac:dyDescent="0.2">
      <c r="A2556" s="55">
        <v>2495</v>
      </c>
      <c r="B2556" s="1232">
        <f>'Acct Summary 7-8'!C12</f>
        <v>659340</v>
      </c>
      <c r="C2556" s="14" t="s">
        <v>672</v>
      </c>
      <c r="D2556" s="14" t="str">
        <f t="shared" si="38"/>
        <v>Error?</v>
      </c>
    </row>
    <row r="2557" spans="1:4" x14ac:dyDescent="0.2">
      <c r="A2557" s="55">
        <v>2496</v>
      </c>
      <c r="B2557" s="1232">
        <f>'Acct Summary 7-8'!C13</f>
        <v>255196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342126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1256662</v>
      </c>
      <c r="C2561" s="14" t="s">
        <v>672</v>
      </c>
      <c r="D2561" s="14" t="str">
        <f t="shared" si="39"/>
        <v>Error?</v>
      </c>
    </row>
    <row r="2562" spans="1:4" x14ac:dyDescent="0.2">
      <c r="A2562" s="55">
        <v>2501</v>
      </c>
      <c r="B2562" s="1232">
        <f>'Acct Summary 7-8'!C20</f>
        <v>-92871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38199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38199</v>
      </c>
      <c r="C2568" s="14" t="s">
        <v>672</v>
      </c>
      <c r="D2568" s="14" t="str">
        <f t="shared" si="39"/>
        <v>Error?</v>
      </c>
    </row>
    <row r="2569" spans="1:4" x14ac:dyDescent="0.2">
      <c r="A2569" s="55">
        <v>2508</v>
      </c>
      <c r="B2569" s="1232">
        <f>'Acct Summary 7-8'!D13</f>
        <v>75003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75003</v>
      </c>
      <c r="C2573" s="14" t="s">
        <v>672</v>
      </c>
      <c r="D2573" s="14" t="str">
        <f t="shared" si="39"/>
        <v>Error?</v>
      </c>
    </row>
    <row r="2574" spans="1:4" x14ac:dyDescent="0.2">
      <c r="A2574" s="55">
        <v>2513</v>
      </c>
      <c r="B2574" s="1232">
        <f>'Acct Summary 7-8'!D20</f>
        <v>-36804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18344</v>
      </c>
      <c r="C2591" s="14" t="s">
        <v>672</v>
      </c>
      <c r="D2591" s="14" t="str">
        <f t="shared" si="39"/>
        <v>Error?</v>
      </c>
    </row>
    <row r="2592" spans="1:4" x14ac:dyDescent="0.2">
      <c r="A2592" s="83">
        <v>2531</v>
      </c>
      <c r="D2592" s="14" t="str">
        <f t="shared" si="39"/>
        <v>OK</v>
      </c>
    </row>
    <row r="2593" spans="1:4" x14ac:dyDescent="0.2">
      <c r="A2593" s="55">
        <v>2532</v>
      </c>
      <c r="B2593" s="1232">
        <f>'Acct Summary 7-8'!F6</f>
        <v>126997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145341</v>
      </c>
      <c r="C2595" s="14" t="s">
        <v>672</v>
      </c>
      <c r="D2595" s="14" t="str">
        <f t="shared" si="39"/>
        <v>Error?</v>
      </c>
    </row>
    <row r="2596" spans="1:4" x14ac:dyDescent="0.2">
      <c r="A2596" s="55">
        <v>2535</v>
      </c>
      <c r="B2596" s="1232">
        <f>'Acct Summary 7-8'!F13</f>
        <v>1704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144530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146234</v>
      </c>
      <c r="C2600" s="14" t="s">
        <v>672</v>
      </c>
      <c r="D2600" s="14" t="str">
        <f t="shared" si="39"/>
        <v>Error?</v>
      </c>
    </row>
    <row r="2601" spans="1:4" x14ac:dyDescent="0.2">
      <c r="A2601" s="55">
        <v>2540</v>
      </c>
      <c r="B2601" s="1232">
        <f>'Acct Summary 7-8'!F20</f>
        <v>-893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47947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47947</v>
      </c>
      <c r="C2606" s="14" t="s">
        <v>672</v>
      </c>
      <c r="D2606" s="14" t="str">
        <f t="shared" si="39"/>
        <v>Error?</v>
      </c>
    </row>
    <row r="2607" spans="1:4" x14ac:dyDescent="0.2">
      <c r="A2607" s="55">
        <v>2546</v>
      </c>
      <c r="B2607" s="1232">
        <f>'Acct Summary 7-8'!G12</f>
        <v>12855</v>
      </c>
      <c r="C2607" s="14" t="s">
        <v>672</v>
      </c>
      <c r="D2607" s="14" t="str">
        <f t="shared" si="39"/>
        <v>Error?</v>
      </c>
    </row>
    <row r="2608" spans="1:4" x14ac:dyDescent="0.2">
      <c r="A2608" s="55">
        <v>2547</v>
      </c>
      <c r="B2608" s="1232">
        <f>'Acct Summary 7-8'!G13</f>
        <v>15480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28335</v>
      </c>
      <c r="C2612" s="14" t="s">
        <v>672</v>
      </c>
      <c r="D2612" s="14" t="str">
        <f t="shared" si="39"/>
        <v>Error?</v>
      </c>
    </row>
    <row r="2613" spans="1:4" x14ac:dyDescent="0.2">
      <c r="A2613" s="55">
        <v>2552</v>
      </c>
      <c r="B2613" s="1232">
        <f>'Acct Summary 7-8'!G20</f>
        <v>19612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48477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48477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49312</v>
      </c>
      <c r="C2634" s="14" t="s">
        <v>672</v>
      </c>
      <c r="D2634" s="14" t="str">
        <f t="shared" si="40"/>
        <v>Error?</v>
      </c>
    </row>
    <row r="2635" spans="1:4" x14ac:dyDescent="0.2">
      <c r="A2635" s="55">
        <v>2574</v>
      </c>
      <c r="B2635" s="1232">
        <f>'Acct Summary 7-8'!E17</f>
        <v>49312</v>
      </c>
      <c r="C2635" s="14" t="s">
        <v>672</v>
      </c>
      <c r="D2635" s="14" t="str">
        <f t="shared" si="40"/>
        <v>Error?</v>
      </c>
    </row>
    <row r="2636" spans="1:4" x14ac:dyDescent="0.2">
      <c r="A2636" s="55">
        <v>2575</v>
      </c>
      <c r="B2636" s="1232">
        <f>'Acct Summary 7-8'!E20</f>
        <v>-835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v>
      </c>
      <c r="C2658" s="14" t="s">
        <v>672</v>
      </c>
      <c r="D2658" s="14" t="str">
        <f t="shared" si="40"/>
        <v>Error?</v>
      </c>
    </row>
    <row r="2659" spans="1:4" x14ac:dyDescent="0.2">
      <c r="A2659" s="55">
        <v>2598</v>
      </c>
      <c r="B2659" s="1232">
        <f>'Acct Summary 7-8'!H13</f>
        <v>25962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25962</v>
      </c>
      <c r="C2661" s="14" t="s">
        <v>672</v>
      </c>
      <c r="D2661" s="14" t="str">
        <f t="shared" si="40"/>
        <v>Error?</v>
      </c>
    </row>
    <row r="2662" spans="1:4" x14ac:dyDescent="0.2">
      <c r="A2662" s="55">
        <v>2601</v>
      </c>
      <c r="B2662" s="1232">
        <f>'Acct Summary 7-8'!H20</f>
        <v>-25960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2500</v>
      </c>
      <c r="D2718" s="14" t="str">
        <f t="shared" si="41"/>
        <v>Error?</v>
      </c>
    </row>
    <row r="2719" spans="1:4" x14ac:dyDescent="0.2">
      <c r="A2719" s="55">
        <v>2658</v>
      </c>
      <c r="B2719" s="1232">
        <f>'Expenditures 15-22'!D51</f>
        <v>327</v>
      </c>
      <c r="D2719" s="14" t="str">
        <f t="shared" si="41"/>
        <v>Error?</v>
      </c>
    </row>
    <row r="2720" spans="1:4" x14ac:dyDescent="0.2">
      <c r="A2720" s="55">
        <v>2659</v>
      </c>
      <c r="B2720" s="1232">
        <f>'Expenditures 15-22'!E51</f>
        <v>550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3377</v>
      </c>
      <c r="C2724" s="14" t="s">
        <v>672</v>
      </c>
      <c r="D2724" s="14" t="str">
        <f t="shared" si="41"/>
        <v>Error?</v>
      </c>
    </row>
    <row r="2725" spans="1:4" x14ac:dyDescent="0.2">
      <c r="A2725" s="55">
        <v>2664</v>
      </c>
      <c r="B2725" s="1232">
        <f>'Expenditures 15-22'!D241</f>
        <v>36</v>
      </c>
      <c r="D2725" s="14" t="str">
        <f t="shared" si="41"/>
        <v>Error?</v>
      </c>
    </row>
    <row r="2726" spans="1:4" x14ac:dyDescent="0.2">
      <c r="A2726" s="55">
        <v>2665</v>
      </c>
      <c r="B2726" s="1232">
        <f>'Expenditures 15-22'!K241</f>
        <v>36</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78187</v>
      </c>
      <c r="C2789" s="14" t="s">
        <v>672</v>
      </c>
      <c r="D2789" s="14" t="str">
        <f t="shared" si="42"/>
        <v>Error?</v>
      </c>
    </row>
    <row r="2790" spans="1:4" x14ac:dyDescent="0.2">
      <c r="A2790" s="55">
        <v>2729</v>
      </c>
      <c r="B2790" s="1232">
        <f>'Expenditures 15-22'!E102</f>
        <v>78187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144530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144530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72347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15711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72347</v>
      </c>
      <c r="D2912" s="14" t="str">
        <f t="shared" si="44"/>
        <v>Error?</v>
      </c>
    </row>
    <row r="2913" spans="1:4" x14ac:dyDescent="0.2">
      <c r="A2913" s="55">
        <v>2852</v>
      </c>
      <c r="B2913" s="1232">
        <f>'Assets-Liab 5-6'!I41</f>
        <v>72347</v>
      </c>
      <c r="C2913" s="14" t="s">
        <v>672</v>
      </c>
      <c r="D2913" s="14" t="str">
        <f t="shared" si="44"/>
        <v>Error?</v>
      </c>
    </row>
    <row r="2914" spans="1:4" x14ac:dyDescent="0.2">
      <c r="A2914" s="55">
        <v>2853</v>
      </c>
      <c r="B2914" s="1232">
        <f>'Assets-Liab 5-6'!L33</f>
        <v>15711</v>
      </c>
      <c r="D2914" s="14" t="str">
        <f t="shared" si="44"/>
        <v>Error?</v>
      </c>
    </row>
    <row r="2915" spans="1:4" x14ac:dyDescent="0.2">
      <c r="A2915" s="83">
        <v>2854</v>
      </c>
      <c r="D2915" s="14" t="str">
        <f t="shared" si="44"/>
        <v>OK</v>
      </c>
    </row>
    <row r="2916" spans="1:4" x14ac:dyDescent="0.2">
      <c r="A2916" s="55">
        <v>2855</v>
      </c>
      <c r="B2916" s="1232">
        <f>'Assets-Liab 5-6'!L34</f>
        <v>15711</v>
      </c>
      <c r="C2916" s="14" t="s">
        <v>672</v>
      </c>
      <c r="D2916" s="14" t="str">
        <f t="shared" si="44"/>
        <v>Error?</v>
      </c>
    </row>
    <row r="2917" spans="1:4" x14ac:dyDescent="0.2">
      <c r="A2917" s="55">
        <v>2856</v>
      </c>
      <c r="B2917" s="1232">
        <f>'Assets-Liab 5-6'!L41</f>
        <v>15711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78187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263939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342126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38743</v>
      </c>
      <c r="D2989" s="14" t="str">
        <f t="shared" si="45"/>
        <v>Error?</v>
      </c>
    </row>
    <row r="2990" spans="1:4" x14ac:dyDescent="0.2">
      <c r="A2990" s="55">
        <v>2929</v>
      </c>
      <c r="B2990" s="1232">
        <f>'Expenditures 15-22'!E183</f>
        <v>105787</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38743</v>
      </c>
      <c r="C3007" s="14" t="s">
        <v>672</v>
      </c>
      <c r="D3007" s="14" t="str">
        <f t="shared" ref="D3007:D3070" si="46">IF(ISBLANK(B3007),"OK",IF(A3007-B3007=0,"OK","Error?"))</f>
        <v>Error?</v>
      </c>
    </row>
    <row r="3008" spans="1:4" x14ac:dyDescent="0.2">
      <c r="A3008" s="55">
        <v>2947</v>
      </c>
      <c r="B3008" s="1232">
        <f>'Expenditures 15-22'!K183</f>
        <v>105787</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22500</v>
      </c>
      <c r="D3055" s="14" t="str">
        <f t="shared" si="46"/>
        <v>Error?</v>
      </c>
    </row>
    <row r="3056" spans="1:4" x14ac:dyDescent="0.2">
      <c r="A3056" s="55">
        <v>2995</v>
      </c>
      <c r="B3056" s="1232">
        <f>'Expenditures 15-22'!D10</f>
        <v>14745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5263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42508</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7657</v>
      </c>
      <c r="C3225" s="14" t="s">
        <v>672</v>
      </c>
      <c r="D3225" s="14" t="str">
        <f t="shared" si="49"/>
        <v>Error?</v>
      </c>
    </row>
    <row r="3226" spans="1:4" x14ac:dyDescent="0.2">
      <c r="A3226" s="55">
        <v>3165</v>
      </c>
      <c r="B3226" s="1232">
        <f>'Acct Summary 7-8'!I8</f>
        <v>7657</v>
      </c>
      <c r="C3226" s="14" t="s">
        <v>672</v>
      </c>
      <c r="D3226" s="14" t="str">
        <f t="shared" si="49"/>
        <v>Error?</v>
      </c>
    </row>
    <row r="3227" spans="1:4" x14ac:dyDescent="0.2">
      <c r="A3227" s="55">
        <v>3166</v>
      </c>
      <c r="B3227" s="1232">
        <f>'Acct Summary 7-8'!I20</f>
        <v>7657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66909</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7013</v>
      </c>
      <c r="C3231" s="14" t="s">
        <v>672</v>
      </c>
      <c r="D3231" s="14" t="str">
        <f t="shared" si="49"/>
        <v>Error?</v>
      </c>
    </row>
    <row r="3232" spans="1:4" x14ac:dyDescent="0.2">
      <c r="A3232" s="55">
        <v>3171</v>
      </c>
      <c r="B3232" s="1232">
        <f>'Acct Summary 7-8'!C77</f>
        <v>59896</v>
      </c>
      <c r="C3232" s="14" t="s">
        <v>672</v>
      </c>
      <c r="D3232" s="14" t="str">
        <f t="shared" si="49"/>
        <v>Error?</v>
      </c>
    </row>
    <row r="3233" spans="1:4" x14ac:dyDescent="0.2">
      <c r="A3233" s="55">
        <v>3172</v>
      </c>
      <c r="B3233" s="1232">
        <f>'Acct Summary 7-8'!C78</f>
        <v>-32975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22764</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22764</v>
      </c>
      <c r="C3238" s="14" t="s">
        <v>672</v>
      </c>
      <c r="D3238" s="14" t="str">
        <f t="shared" si="49"/>
        <v>Error?</v>
      </c>
    </row>
    <row r="3239" spans="1:4" x14ac:dyDescent="0.2">
      <c r="A3239" s="55">
        <v>3178</v>
      </c>
      <c r="B3239" s="1232">
        <f>'Acct Summary 7-8'!D78</f>
        <v>-14040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15290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15290</v>
      </c>
      <c r="C3255" s="14" t="s">
        <v>672</v>
      </c>
      <c r="D3255" s="14" t="str">
        <f t="shared" si="49"/>
        <v>Error?</v>
      </c>
    </row>
    <row r="3256" spans="1:4" x14ac:dyDescent="0.2">
      <c r="A3256" s="55">
        <v>3195</v>
      </c>
      <c r="B3256" s="1232">
        <f>'Acct Summary 7-8'!F78</f>
        <v>14397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19612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-835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7013</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7013</v>
      </c>
      <c r="C3299" s="14" t="s">
        <v>672</v>
      </c>
      <c r="D3299" s="14" t="str">
        <f t="shared" si="50"/>
        <v>Error?</v>
      </c>
    </row>
    <row r="3300" spans="1:4" x14ac:dyDescent="0.2">
      <c r="A3300" s="55">
        <v>3239</v>
      </c>
      <c r="B3300" s="1232">
        <f>'Acct Summary 7-8'!H78</f>
        <v>-18947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77000</v>
      </c>
      <c r="C3317" s="14" t="s">
        <v>672</v>
      </c>
      <c r="D3317" s="14" t="str">
        <f t="shared" si="50"/>
        <v>Error?</v>
      </c>
    </row>
    <row r="3318" spans="1:4" x14ac:dyDescent="0.2">
      <c r="A3318" s="55">
        <v>3257</v>
      </c>
      <c r="B3318" s="1232">
        <f>'Acct Summary 7-8'!I76</f>
        <v>104963</v>
      </c>
      <c r="C3318" s="14" t="s">
        <v>672</v>
      </c>
      <c r="D3318" s="14" t="str">
        <f t="shared" si="50"/>
        <v>Error?</v>
      </c>
    </row>
    <row r="3319" spans="1:4" x14ac:dyDescent="0.2">
      <c r="A3319" s="55">
        <v>3258</v>
      </c>
      <c r="B3319" s="1232">
        <f>'Acct Summary 7-8'!I77</f>
        <v>-27963</v>
      </c>
      <c r="C3319" s="14" t="s">
        <v>672</v>
      </c>
      <c r="D3319" s="14" t="str">
        <f t="shared" si="50"/>
        <v>Error?</v>
      </c>
    </row>
    <row r="3320" spans="1:4" x14ac:dyDescent="0.2">
      <c r="A3320" s="55">
        <v>3259</v>
      </c>
      <c r="B3320" s="1232">
        <f>'Acct Summary 7-8'!I78</f>
        <v>-20306</v>
      </c>
      <c r="C3320" s="14" t="s">
        <v>672</v>
      </c>
      <c r="D3320" s="14" t="str">
        <f t="shared" si="50"/>
        <v>Error?</v>
      </c>
    </row>
    <row r="3321" spans="1:4" x14ac:dyDescent="0.2">
      <c r="A3321" s="55">
        <v>3260</v>
      </c>
      <c r="B3321" s="1232">
        <f>'Acct Summary 7-8'!I79</f>
        <v>92653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72347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103299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9325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112624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7727</v>
      </c>
      <c r="D3387" s="14" t="str">
        <f t="shared" si="51"/>
        <v>Error?</v>
      </c>
    </row>
    <row r="3388" spans="1:4" x14ac:dyDescent="0.2">
      <c r="A3388" s="55">
        <v>3327</v>
      </c>
      <c r="B3388" s="1232">
        <f>'Expenditures 15-22'!D211</f>
        <v>5076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7727</v>
      </c>
      <c r="C3390" s="14" t="s">
        <v>672</v>
      </c>
      <c r="D3390" s="14" t="str">
        <f t="shared" si="51"/>
        <v>Error?</v>
      </c>
    </row>
    <row r="3391" spans="1:4" x14ac:dyDescent="0.2">
      <c r="A3391" s="55">
        <v>3330</v>
      </c>
      <c r="B3391" s="1232">
        <f>'Expenditures 15-22'!K211</f>
        <v>5076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6253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751</v>
      </c>
      <c r="D3417" s="14" t="str">
        <f t="shared" si="52"/>
        <v>Error?</v>
      </c>
    </row>
    <row r="3418" spans="1:4" x14ac:dyDescent="0.2">
      <c r="A3418" s="83">
        <v>3357</v>
      </c>
      <c r="D3418" s="14" t="str">
        <f t="shared" si="52"/>
        <v>OK</v>
      </c>
    </row>
    <row r="3419" spans="1:4" x14ac:dyDescent="0.2">
      <c r="A3419" s="55">
        <v>3358</v>
      </c>
      <c r="B3419" s="1232">
        <f>'Assets-Liab 5-6'!F4</f>
        <v>21395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32270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100</v>
      </c>
      <c r="D3425" s="14" t="str">
        <f t="shared" si="52"/>
        <v>Error?</v>
      </c>
    </row>
    <row r="3426" spans="1:4" x14ac:dyDescent="0.2">
      <c r="A3426" s="83">
        <v>3365</v>
      </c>
      <c r="D3426" s="14" t="str">
        <f t="shared" si="52"/>
        <v>OK</v>
      </c>
    </row>
    <row r="3427" spans="1:4" x14ac:dyDescent="0.2">
      <c r="A3427" s="55">
        <v>3366</v>
      </c>
      <c r="B3427" s="1232">
        <f>'Assets-Liab 5-6'!I4</f>
        <v>72347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15711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23898</v>
      </c>
      <c r="C3446" s="14" t="s">
        <v>672</v>
      </c>
      <c r="D3446" s="14" t="str">
        <f t="shared" si="52"/>
        <v>Error?</v>
      </c>
    </row>
    <row r="3447" spans="1:4" x14ac:dyDescent="0.2">
      <c r="A3447" s="55">
        <v>3386</v>
      </c>
      <c r="B3447" s="1232">
        <f>'Tax Sched 24'!D16</f>
        <v>23898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24066</v>
      </c>
      <c r="C3449" s="14" t="s">
        <v>672</v>
      </c>
      <c r="D3449" s="14" t="str">
        <f t="shared" si="52"/>
        <v>Error?</v>
      </c>
    </row>
    <row r="3450" spans="1:4" x14ac:dyDescent="0.2">
      <c r="A3450" s="55">
        <v>3389</v>
      </c>
      <c r="B3450" s="1232">
        <f>'Tax Sched 24'!E16</f>
        <v>24066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47594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47594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47594</v>
      </c>
      <c r="D3567" s="14" t="str">
        <f t="shared" si="54"/>
        <v>Error?</v>
      </c>
    </row>
    <row r="3568" spans="1:4" x14ac:dyDescent="0.2">
      <c r="A3568" s="55">
        <v>3507</v>
      </c>
      <c r="B3568" s="1232">
        <f>'Assets-Liab 5-6'!K41</f>
        <v>47594</v>
      </c>
      <c r="C3568" s="14" t="s">
        <v>672</v>
      </c>
      <c r="D3568" s="14" t="str">
        <f t="shared" si="54"/>
        <v>Error?</v>
      </c>
    </row>
    <row r="3569" spans="1:4" x14ac:dyDescent="0.2">
      <c r="A3569" s="55">
        <v>3508</v>
      </c>
      <c r="B3569" s="1232">
        <f>'Acct Summary 7-8'!K4</f>
        <v>7651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7651</v>
      </c>
      <c r="C3571" s="14" t="s">
        <v>672</v>
      </c>
      <c r="D3571" s="14" t="str">
        <f t="shared" si="54"/>
        <v>Error?</v>
      </c>
    </row>
    <row r="3572" spans="1:4" x14ac:dyDescent="0.2">
      <c r="A3572" s="55">
        <v>3511</v>
      </c>
      <c r="B3572" s="1232">
        <f>'Acct Summary 7-8'!K13</f>
        <v>495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495</v>
      </c>
      <c r="C3575" s="14" t="s">
        <v>672</v>
      </c>
      <c r="D3575" s="14" t="str">
        <f t="shared" si="54"/>
        <v>Error?</v>
      </c>
    </row>
    <row r="3576" spans="1:4" x14ac:dyDescent="0.2">
      <c r="A3576" s="55">
        <v>3515</v>
      </c>
      <c r="B3576" s="1232">
        <f>'Acct Summary 7-8'!K20</f>
        <v>7156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7156</v>
      </c>
      <c r="C3588" s="14" t="s">
        <v>672</v>
      </c>
      <c r="D3588" s="14" t="str">
        <f t="shared" si="55"/>
        <v>Error?</v>
      </c>
    </row>
    <row r="3589" spans="1:4" x14ac:dyDescent="0.2">
      <c r="A3589" s="55">
        <v>3528</v>
      </c>
      <c r="B3589" s="1232">
        <f>'Acct Summary 7-8'!K79</f>
        <v>40438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47594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495</v>
      </c>
      <c r="D3632" s="14" t="str">
        <f t="shared" si="55"/>
        <v>Error?</v>
      </c>
    </row>
    <row r="3633" spans="1:4" x14ac:dyDescent="0.2">
      <c r="A3633" s="55">
        <v>3572</v>
      </c>
      <c r="B3633" s="1232">
        <f>'Expenditures 15-22'!E339</f>
        <v>495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495</v>
      </c>
      <c r="C3635" s="14" t="s">
        <v>672</v>
      </c>
      <c r="D3635" s="14" t="str">
        <f t="shared" si="55"/>
        <v>Error?</v>
      </c>
    </row>
    <row r="3636" spans="1:4" x14ac:dyDescent="0.2">
      <c r="A3636" s="55">
        <v>3575</v>
      </c>
      <c r="B3636" s="1232">
        <f>'Expenditures 15-22'!E354</f>
        <v>495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495</v>
      </c>
      <c r="C3669" s="14" t="s">
        <v>672</v>
      </c>
      <c r="D3669" s="14" t="str">
        <f t="shared" si="56"/>
        <v>Error?</v>
      </c>
    </row>
    <row r="3670" spans="1:4" x14ac:dyDescent="0.2">
      <c r="A3670" s="55">
        <v>3609</v>
      </c>
      <c r="B3670" s="1232">
        <f>'Expenditures 15-22'!K339</f>
        <v>495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495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495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7156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7638</v>
      </c>
      <c r="C3725" s="14" t="s">
        <v>672</v>
      </c>
      <c r="D3725" s="14" t="str">
        <f t="shared" si="57"/>
        <v>Error?</v>
      </c>
    </row>
    <row r="3726" spans="1:4" x14ac:dyDescent="0.2">
      <c r="A3726" s="55">
        <v>3665</v>
      </c>
      <c r="B3726" s="1232">
        <f>'Tax Sched 24'!D13</f>
        <v>7638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7770</v>
      </c>
      <c r="C3728" s="14" t="s">
        <v>672</v>
      </c>
      <c r="D3728" s="14" t="str">
        <f t="shared" si="57"/>
        <v>Error?</v>
      </c>
    </row>
    <row r="3729" spans="1:4" x14ac:dyDescent="0.2">
      <c r="A3729" s="55">
        <v>3668</v>
      </c>
      <c r="B3729" s="1232">
        <f>'Tax Sched 24'!E13</f>
        <v>7770</v>
      </c>
      <c r="D3729" s="14" t="str">
        <f t="shared" si="57"/>
        <v>Error?</v>
      </c>
    </row>
    <row r="3730" spans="1:4" x14ac:dyDescent="0.2">
      <c r="A3730" s="55">
        <v>3669</v>
      </c>
      <c r="B3730" s="1232">
        <f>'ICR Computation 30'!E10</f>
        <v>25908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242053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1405844</v>
      </c>
      <c r="C4122" s="14" t="s">
        <v>672</v>
      </c>
      <c r="D4122" s="14" t="str">
        <f t="shared" si="63"/>
        <v>Error?</v>
      </c>
    </row>
    <row r="4123" spans="1:4" x14ac:dyDescent="0.2">
      <c r="A4123" s="55">
        <v>4062</v>
      </c>
      <c r="B4123" s="1232">
        <f>'Acct Summary 7-8'!D10</f>
        <v>38199</v>
      </c>
      <c r="C4123" s="14" t="s">
        <v>672</v>
      </c>
      <c r="D4123" s="14" t="str">
        <f t="shared" si="63"/>
        <v>Error?</v>
      </c>
    </row>
    <row r="4124" spans="1:4" x14ac:dyDescent="0.2">
      <c r="A4124" s="55">
        <v>4063</v>
      </c>
      <c r="B4124" s="1232">
        <f>'Acct Summary 7-8'!E10</f>
        <v>48477</v>
      </c>
      <c r="C4124" s="14" t="s">
        <v>672</v>
      </c>
      <c r="D4124" s="14" t="str">
        <f t="shared" si="63"/>
        <v>Error?</v>
      </c>
    </row>
    <row r="4125" spans="1:4" x14ac:dyDescent="0.2">
      <c r="A4125" s="55">
        <v>4064</v>
      </c>
      <c r="B4125" s="1232">
        <f>'Acct Summary 7-8'!F10</f>
        <v>145341</v>
      </c>
      <c r="C4125" s="14" t="s">
        <v>672</v>
      </c>
      <c r="D4125" s="14" t="str">
        <f t="shared" si="63"/>
        <v>Error?</v>
      </c>
    </row>
    <row r="4126" spans="1:4" x14ac:dyDescent="0.2">
      <c r="A4126" s="55">
        <v>4065</v>
      </c>
      <c r="B4126" s="1232">
        <f>'Acct Summary 7-8'!G10</f>
        <v>47947</v>
      </c>
      <c r="C4126" s="14" t="s">
        <v>672</v>
      </c>
      <c r="D4126" s="14" t="str">
        <f t="shared" si="63"/>
        <v>Error?</v>
      </c>
    </row>
    <row r="4127" spans="1:4" x14ac:dyDescent="0.2">
      <c r="A4127" s="55">
        <v>4066</v>
      </c>
      <c r="B4127" s="1232">
        <f>'Acct Summary 7-8'!H10</f>
        <v>2</v>
      </c>
      <c r="C4127" s="14" t="s">
        <v>672</v>
      </c>
      <c r="D4127" s="14" t="str">
        <f t="shared" si="63"/>
        <v>Error?</v>
      </c>
    </row>
    <row r="4128" spans="1:4" x14ac:dyDescent="0.2">
      <c r="A4128" s="55">
        <v>4067</v>
      </c>
      <c r="B4128" s="1232">
        <f>'Acct Summary 7-8'!I10</f>
        <v>7657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7651</v>
      </c>
      <c r="C4130" s="14" t="s">
        <v>672</v>
      </c>
      <c r="D4130" s="14" t="str">
        <f t="shared" si="63"/>
        <v>Error?</v>
      </c>
    </row>
    <row r="4131" spans="1:4" x14ac:dyDescent="0.2">
      <c r="A4131" s="55">
        <v>4070</v>
      </c>
      <c r="B4131" s="1232">
        <f>'Acct Summary 7-8'!C18</f>
        <v>242053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1498715</v>
      </c>
      <c r="C4136" s="14" t="s">
        <v>672</v>
      </c>
      <c r="D4136" s="14" t="str">
        <f t="shared" si="63"/>
        <v>Error?</v>
      </c>
    </row>
    <row r="4137" spans="1:4" x14ac:dyDescent="0.2">
      <c r="A4137" s="55">
        <v>4076</v>
      </c>
      <c r="B4137" s="1232">
        <f>'Acct Summary 7-8'!D19</f>
        <v>75003</v>
      </c>
      <c r="C4137" s="14" t="s">
        <v>672</v>
      </c>
      <c r="D4137" s="14" t="str">
        <f t="shared" si="63"/>
        <v>Error?</v>
      </c>
    </row>
    <row r="4138" spans="1:4" x14ac:dyDescent="0.2">
      <c r="A4138" s="55">
        <v>4077</v>
      </c>
      <c r="B4138" s="1232">
        <f>'Acct Summary 7-8'!E19</f>
        <v>49312</v>
      </c>
      <c r="C4138" s="14" t="s">
        <v>672</v>
      </c>
      <c r="D4138" s="14" t="str">
        <f t="shared" si="63"/>
        <v>Error?</v>
      </c>
    </row>
    <row r="4139" spans="1:4" x14ac:dyDescent="0.2">
      <c r="A4139" s="55">
        <v>4078</v>
      </c>
      <c r="B4139" s="1232">
        <f>'Acct Summary 7-8'!F19</f>
        <v>146234</v>
      </c>
      <c r="C4139" s="14" t="s">
        <v>672</v>
      </c>
      <c r="D4139" s="14" t="str">
        <f t="shared" si="63"/>
        <v>Error?</v>
      </c>
    </row>
    <row r="4140" spans="1:4" x14ac:dyDescent="0.2">
      <c r="A4140" s="55">
        <v>4079</v>
      </c>
      <c r="B4140" s="1232">
        <f>'Acct Summary 7-8'!G19</f>
        <v>28335</v>
      </c>
      <c r="C4140" s="14" t="s">
        <v>672</v>
      </c>
      <c r="D4140" s="14" t="str">
        <f t="shared" si="63"/>
        <v>Error?</v>
      </c>
    </row>
    <row r="4141" spans="1:4" x14ac:dyDescent="0.2">
      <c r="A4141" s="55">
        <v>4080</v>
      </c>
      <c r="B4141" s="1232">
        <f>'Acct Summary 7-8'!H19</f>
        <v>25962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495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222000</v>
      </c>
      <c r="C4171" s="14" t="s">
        <v>672</v>
      </c>
      <c r="D4171" s="14" t="str">
        <f t="shared" si="64"/>
        <v>Error?</v>
      </c>
    </row>
    <row r="4172" spans="1:4" x14ac:dyDescent="0.2">
      <c r="A4172" s="55">
        <v>4111</v>
      </c>
      <c r="B4172" s="1232">
        <f>'Short-Term Long-Term Debt 25'!J49</f>
        <v>221249</v>
      </c>
      <c r="C4172" s="14" t="s">
        <v>672</v>
      </c>
      <c r="D4172" s="14" t="str">
        <f t="shared" si="64"/>
        <v>Error?</v>
      </c>
    </row>
    <row r="4173" spans="1:4" x14ac:dyDescent="0.2">
      <c r="A4173" s="55">
        <v>4112</v>
      </c>
      <c r="B4173" s="1232">
        <f>'Short-Term Long-Term Debt 25'!H49</f>
        <v>40000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1610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1980.0000000000002</v>
      </c>
      <c r="C4268" s="14" t="s">
        <v>672</v>
      </c>
      <c r="D4268" s="14" t="str">
        <f t="shared" si="65"/>
        <v>Error?</v>
      </c>
    </row>
    <row r="4269" spans="1:5" x14ac:dyDescent="0.2">
      <c r="A4269" s="91">
        <v>4208</v>
      </c>
      <c r="B4269" s="1232">
        <f>'FP Info 3'!J16</f>
        <v>83838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9509</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15282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2000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22484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15539303</v>
      </c>
      <c r="D4995" s="14" t="str">
        <f t="shared" si="77"/>
        <v>Error?</v>
      </c>
    </row>
    <row r="4996" spans="1:4" x14ac:dyDescent="0.2">
      <c r="A4996" s="91">
        <v>4935</v>
      </c>
      <c r="B4996" s="1232">
        <f>'FP Info 3'!H31</f>
        <v>1072211.9070000001</v>
      </c>
      <c r="D4996" s="14" t="str">
        <f t="shared" si="77"/>
        <v>Error?</v>
      </c>
    </row>
    <row r="4997" spans="1:4" x14ac:dyDescent="0.2">
      <c r="A4997" s="91">
        <v>4936</v>
      </c>
      <c r="B4997" s="1232">
        <f>'FP Info 3'!H37</f>
        <v>222000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7638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245952</v>
      </c>
      <c r="D5061" s="14" t="str">
        <f t="shared" si="78"/>
        <v>Error?</v>
      </c>
    </row>
    <row r="5062" spans="1:4" x14ac:dyDescent="0.2">
      <c r="A5062" s="83">
        <v>5001</v>
      </c>
      <c r="D5062" s="14" t="str">
        <f t="shared" si="78"/>
        <v>OK</v>
      </c>
    </row>
    <row r="5063" spans="1:4" x14ac:dyDescent="0.2">
      <c r="A5063" s="55">
        <v>5002</v>
      </c>
      <c r="B5063" s="1232">
        <f>'Revenues 9-14'!C7</f>
        <v>3056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256646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10797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10797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24989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24989</v>
      </c>
      <c r="C5087" s="14" t="s">
        <v>672</v>
      </c>
      <c r="D5087" s="14" t="str">
        <f t="shared" si="78"/>
        <v>Error?</v>
      </c>
    </row>
    <row r="5088" spans="1:4" x14ac:dyDescent="0.2">
      <c r="A5088" s="55">
        <v>5027</v>
      </c>
      <c r="B5088" s="1232">
        <f>'Revenues 9-14'!C65</f>
        <v>66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4237</v>
      </c>
      <c r="D5092" s="14" t="str">
        <f t="shared" si="78"/>
        <v>Error?</v>
      </c>
    </row>
    <row r="5093" spans="1:4" x14ac:dyDescent="0.2">
      <c r="A5093" s="55">
        <v>5032</v>
      </c>
      <c r="B5093" s="1232">
        <f>'Revenues 9-14'!C72</f>
        <v>486</v>
      </c>
      <c r="D5093" s="14" t="str">
        <f t="shared" si="78"/>
        <v>Error?</v>
      </c>
    </row>
    <row r="5094" spans="1:4" x14ac:dyDescent="0.2">
      <c r="A5094" s="55">
        <v>5033</v>
      </c>
      <c r="B5094" s="1232">
        <f>'Revenues 9-14'!C73</f>
        <v>28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10711</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582</v>
      </c>
      <c r="D5101" s="14" t="str">
        <f t="shared" si="78"/>
        <v>Error?</v>
      </c>
    </row>
    <row r="5102" spans="1:4" x14ac:dyDescent="0.2">
      <c r="A5102" s="55">
        <v>5041</v>
      </c>
      <c r="B5102" s="1232">
        <f>'Revenues 9-14'!C82</f>
        <v>664</v>
      </c>
      <c r="C5102" s="14" t="s">
        <v>672</v>
      </c>
      <c r="D5102" s="14" t="str">
        <f t="shared" si="78"/>
        <v>Error?</v>
      </c>
    </row>
    <row r="5103" spans="1:4" x14ac:dyDescent="0.2">
      <c r="A5103" s="55">
        <v>5042</v>
      </c>
      <c r="B5103" s="1232">
        <f>'Revenues 9-14'!C84</f>
        <v>3205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3205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5287</v>
      </c>
      <c r="D5119" s="14" t="str">
        <f t="shared" ref="D5119:D5182" si="79">IF(ISBLANK(B5119),"OK",IF(A5119-B5119=0,"OK","Error?"))</f>
        <v>Error?</v>
      </c>
    </row>
    <row r="5120" spans="1:4" x14ac:dyDescent="0.2">
      <c r="A5120" s="55">
        <v>5059</v>
      </c>
      <c r="B5120" s="1232">
        <f>'Revenues 9-14'!C108</f>
        <v>5287</v>
      </c>
      <c r="C5120" s="14" t="s">
        <v>672</v>
      </c>
      <c r="D5120" s="14" t="str">
        <f t="shared" si="79"/>
        <v>Error?</v>
      </c>
    </row>
    <row r="5121" spans="1:4" x14ac:dyDescent="0.2">
      <c r="A5121" s="55">
        <v>5060</v>
      </c>
      <c r="B5121" s="1232">
        <f>'Revenues 9-14'!C109</f>
        <v>312365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673441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695925</v>
      </c>
      <c r="C5132" s="14" t="s">
        <v>672</v>
      </c>
      <c r="D5132" s="14" t="str">
        <f t="shared" si="79"/>
        <v>Error?</v>
      </c>
    </row>
    <row r="5133" spans="1:4" x14ac:dyDescent="0.2">
      <c r="A5133" s="55">
        <v>5072</v>
      </c>
      <c r="B5133" s="1232">
        <f>'Revenues 9-14'!C124</f>
        <v>3023</v>
      </c>
      <c r="D5133" s="14" t="str">
        <f t="shared" si="79"/>
        <v>Error?</v>
      </c>
    </row>
    <row r="5134" spans="1:4" x14ac:dyDescent="0.2">
      <c r="A5134" s="55">
        <v>5073</v>
      </c>
      <c r="B5134" s="1232">
        <f>'Revenues 9-14'!C125</f>
        <v>21239</v>
      </c>
      <c r="D5134" s="14" t="str">
        <f t="shared" si="79"/>
        <v>Error?</v>
      </c>
    </row>
    <row r="5135" spans="1:4" x14ac:dyDescent="0.2">
      <c r="A5135" s="55">
        <v>5074</v>
      </c>
      <c r="B5135" s="1232">
        <f>'Revenues 9-14'!C126</f>
        <v>23933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57704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271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58725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754650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25771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7420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33191</v>
      </c>
      <c r="C5246" s="14" t="s">
        <v>672</v>
      </c>
      <c r="D5246" s="14" t="str">
        <f t="shared" si="80"/>
        <v>Error?</v>
      </c>
    </row>
    <row r="5247" spans="1:4" x14ac:dyDescent="0.2">
      <c r="A5247" s="55">
        <v>5186</v>
      </c>
      <c r="B5247" s="1232">
        <f>'Revenues 9-14'!C203</f>
        <v>20462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20462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25841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25841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96776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96776</v>
      </c>
      <c r="C5326" s="14" t="s">
        <v>672</v>
      </c>
      <c r="D5326" s="14" t="str">
        <f t="shared" si="82"/>
        <v>Error?</v>
      </c>
    </row>
    <row r="5327" spans="1:4" x14ac:dyDescent="0.2">
      <c r="A5327" s="55">
        <v>5266</v>
      </c>
      <c r="B5327" s="1232">
        <f>'Revenues 9-14'!C275</f>
        <v>1163791</v>
      </c>
      <c r="C5327" s="14" t="s">
        <v>672</v>
      </c>
      <c r="D5327" s="14" t="str">
        <f t="shared" si="82"/>
        <v>Error?</v>
      </c>
    </row>
    <row r="5328" spans="1:4" x14ac:dyDescent="0.2">
      <c r="A5328" s="55">
        <v>5267</v>
      </c>
      <c r="B5328" s="1232">
        <f>'Revenues 9-14'!D5</f>
        <v>38191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38191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38199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38199</v>
      </c>
      <c r="C5508" s="14" t="s">
        <v>672</v>
      </c>
      <c r="D5508" s="14" t="str">
        <f t="shared" si="85"/>
        <v>Error?</v>
      </c>
    </row>
    <row r="5509" spans="1:4" x14ac:dyDescent="0.2">
      <c r="A5509" s="55">
        <v>5448</v>
      </c>
      <c r="B5509" s="1232">
        <f>'Revenues 9-14'!E5</f>
        <v>48474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48474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48477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48477</v>
      </c>
      <c r="C5552" s="14" t="s">
        <v>672</v>
      </c>
      <c r="D5552" s="14" t="str">
        <f t="shared" si="85"/>
        <v>Error?</v>
      </c>
    </row>
    <row r="5553" spans="1:4" x14ac:dyDescent="0.2">
      <c r="A5553" s="55">
        <v>5492</v>
      </c>
      <c r="B5553" s="1232">
        <f>'Revenues 9-14'!F5</f>
        <v>18332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18332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18344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9076</v>
      </c>
      <c r="D5615" s="14" t="str">
        <f t="shared" si="86"/>
        <v>Error?</v>
      </c>
    </row>
    <row r="5616" spans="1:4" x14ac:dyDescent="0.2">
      <c r="A5616" s="83">
        <v>5555</v>
      </c>
      <c r="D5616" s="14" t="str">
        <f t="shared" si="86"/>
        <v>OK</v>
      </c>
    </row>
    <row r="5617" spans="1:4" x14ac:dyDescent="0.2">
      <c r="A5617" s="55">
        <v>5556</v>
      </c>
      <c r="B5617" s="1232">
        <f>'Revenues 9-14'!F152</f>
        <v>117921</v>
      </c>
      <c r="D5617" s="14" t="str">
        <f t="shared" si="86"/>
        <v>Error?</v>
      </c>
    </row>
    <row r="5618" spans="1:4" x14ac:dyDescent="0.2">
      <c r="A5618" s="55">
        <v>5557</v>
      </c>
      <c r="B5618" s="1232">
        <f>'Revenues 9-14'!F154</f>
        <v>126997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126997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126997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145341</v>
      </c>
      <c r="C5720" s="14" t="s">
        <v>672</v>
      </c>
      <c r="D5720" s="14" t="str">
        <f t="shared" si="88"/>
        <v>Error?</v>
      </c>
    </row>
    <row r="5721" spans="1:4" x14ac:dyDescent="0.2">
      <c r="A5721" s="55">
        <v>5660</v>
      </c>
      <c r="B5721" s="1232">
        <f>'Revenues 9-14'!G5</f>
        <v>24039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23898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47937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47947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v>
      </c>
      <c r="C5915" s="14" t="s">
        <v>672</v>
      </c>
      <c r="D5915" s="14" t="str">
        <f t="shared" si="91"/>
        <v>Error?</v>
      </c>
    </row>
    <row r="5916" spans="1:4" x14ac:dyDescent="0.2">
      <c r="A5916" s="55">
        <v>5855</v>
      </c>
      <c r="B5916" s="1232">
        <f>'Revenues 9-14'!I5</f>
        <v>7638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7638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7657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7639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7639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7651</v>
      </c>
      <c r="C6023" s="14" t="s">
        <v>672</v>
      </c>
      <c r="D6023" s="14" t="str">
        <f t="shared" si="93"/>
        <v>Error?</v>
      </c>
    </row>
    <row r="6024" spans="1:5" x14ac:dyDescent="0.2">
      <c r="A6024" s="55">
        <v>5963</v>
      </c>
      <c r="B6024" s="1232">
        <f>'Revenues 9-14'!G109</f>
        <v>47947</v>
      </c>
      <c r="C6024" s="14" t="s">
        <v>672</v>
      </c>
      <c r="D6024" s="14" t="str">
        <f t="shared" si="93"/>
        <v>Error?</v>
      </c>
    </row>
    <row r="6025" spans="1:5" x14ac:dyDescent="0.2">
      <c r="A6025" s="55">
        <v>5964</v>
      </c>
      <c r="B6025" s="1232">
        <f>'Revenues 9-14'!H109</f>
        <v>2</v>
      </c>
      <c r="C6025" s="14" t="s">
        <v>672</v>
      </c>
      <c r="D6025" s="14" t="str">
        <f t="shared" si="93"/>
        <v>Error?</v>
      </c>
    </row>
    <row r="6026" spans="1:5" x14ac:dyDescent="0.2">
      <c r="A6026" s="55">
        <v>5965</v>
      </c>
      <c r="B6026" s="1232">
        <f>'Revenues 9-14'!I109</f>
        <v>7657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7651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5960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4644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112.8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15724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15724</v>
      </c>
      <c r="D6215" s="14" t="str">
        <f t="shared" si="96"/>
        <v>Error?</v>
      </c>
      <c r="E6215" s="14" t="s">
        <v>209</v>
      </c>
    </row>
    <row r="6216" spans="1:5" x14ac:dyDescent="0.2">
      <c r="A6216">
        <v>6155</v>
      </c>
      <c r="B6216" s="1232">
        <f>'Assets-Liab 5-6'!J41</f>
        <v>15724</v>
      </c>
      <c r="D6216" s="14" t="str">
        <f t="shared" si="96"/>
        <v>Error?</v>
      </c>
      <c r="E6216" s="14" t="s">
        <v>209</v>
      </c>
    </row>
    <row r="6217" spans="1:5" x14ac:dyDescent="0.2">
      <c r="A6217">
        <v>6156</v>
      </c>
      <c r="B6217" s="1232">
        <f>'Assets-Liab 5-6'!J4</f>
        <v>15724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47035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47035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47035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40848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40848</v>
      </c>
      <c r="D6229" s="14" t="str">
        <f t="shared" si="96"/>
        <v>Error?</v>
      </c>
      <c r="E6229" s="14" t="s">
        <v>209</v>
      </c>
    </row>
    <row r="6230" spans="1:5" x14ac:dyDescent="0.2">
      <c r="A6230">
        <v>6169</v>
      </c>
      <c r="B6230" s="1232">
        <f>'Acct Summary 7-8'!J20</f>
        <v>6187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6187</v>
      </c>
      <c r="D6263" s="14" t="str">
        <f t="shared" si="96"/>
        <v>Error?</v>
      </c>
      <c r="E6263" s="14" t="s">
        <v>209</v>
      </c>
    </row>
    <row r="6264" spans="1:5" x14ac:dyDescent="0.2">
      <c r="A6264">
        <v>6203</v>
      </c>
      <c r="B6264" s="1232">
        <f>'Acct Summary 7-8'!J79</f>
        <v>9537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15724</v>
      </c>
      <c r="D6266" s="14" t="str">
        <f t="shared" si="96"/>
        <v>Error?</v>
      </c>
      <c r="E6266" s="14" t="s">
        <v>209</v>
      </c>
    </row>
    <row r="6267" spans="1:5" x14ac:dyDescent="0.2">
      <c r="A6267">
        <v>6206</v>
      </c>
      <c r="B6267" s="1232">
        <f>'Acct Summary 7-8'!C82</f>
        <v>-32975</v>
      </c>
      <c r="D6267" s="14" t="str">
        <f t="shared" si="96"/>
        <v>Error?</v>
      </c>
      <c r="E6267" s="14" t="s">
        <v>209</v>
      </c>
    </row>
    <row r="6268" spans="1:5" x14ac:dyDescent="0.2">
      <c r="A6268">
        <v>6207</v>
      </c>
      <c r="B6268" s="1232">
        <f>'Acct Summary 7-8'!D82</f>
        <v>-14040</v>
      </c>
      <c r="D6268" s="14" t="str">
        <f t="shared" si="96"/>
        <v>Error?</v>
      </c>
      <c r="E6268" s="14" t="s">
        <v>209</v>
      </c>
    </row>
    <row r="6269" spans="1:5" x14ac:dyDescent="0.2">
      <c r="A6269">
        <v>6208</v>
      </c>
      <c r="B6269" s="1232">
        <f>'Acct Summary 7-8'!E82</f>
        <v>-835</v>
      </c>
      <c r="D6269" s="14" t="str">
        <f t="shared" si="96"/>
        <v>Error?</v>
      </c>
      <c r="E6269" s="14" t="s">
        <v>209</v>
      </c>
    </row>
    <row r="6270" spans="1:5" x14ac:dyDescent="0.2">
      <c r="A6270">
        <v>6209</v>
      </c>
      <c r="B6270" s="1232">
        <f>'Acct Summary 7-8'!F82</f>
        <v>14397</v>
      </c>
      <c r="D6270" s="14" t="str">
        <f t="shared" si="96"/>
        <v>Error?</v>
      </c>
      <c r="E6270" s="14" t="s">
        <v>209</v>
      </c>
    </row>
    <row r="6271" spans="1:5" x14ac:dyDescent="0.2">
      <c r="A6271">
        <v>6210</v>
      </c>
      <c r="B6271" s="1232">
        <f>'Acct Summary 7-8'!G82</f>
        <v>19612</v>
      </c>
      <c r="D6271" s="14" t="str">
        <f t="shared" ref="D6271:D6334" si="97">IF(ISBLANK(B6271),"OK",IF(A6271-B6271=0,"OK","Error?"))</f>
        <v>Error?</v>
      </c>
      <c r="E6271" s="14" t="s">
        <v>209</v>
      </c>
    </row>
    <row r="6272" spans="1:5" x14ac:dyDescent="0.2">
      <c r="A6272">
        <v>6211</v>
      </c>
      <c r="B6272" s="1232">
        <f>'Acct Summary 7-8'!H82</f>
        <v>-18947</v>
      </c>
      <c r="D6272" s="14" t="str">
        <f t="shared" si="97"/>
        <v>Error?</v>
      </c>
      <c r="E6272" s="14" t="s">
        <v>209</v>
      </c>
    </row>
    <row r="6273" spans="1:5" x14ac:dyDescent="0.2">
      <c r="A6273">
        <v>6212</v>
      </c>
      <c r="B6273" s="1232">
        <f>'Acct Summary 7-8'!I82</f>
        <v>-20306</v>
      </c>
      <c r="D6273" s="14" t="str">
        <f t="shared" si="97"/>
        <v>Error?</v>
      </c>
      <c r="E6273" s="14" t="s">
        <v>209</v>
      </c>
    </row>
    <row r="6274" spans="1:5" x14ac:dyDescent="0.2">
      <c r="A6274">
        <v>6213</v>
      </c>
      <c r="B6274" s="1232">
        <f>'Acct Summary 7-8'!J82</f>
        <v>6187</v>
      </c>
      <c r="D6274" s="14" t="str">
        <f t="shared" si="97"/>
        <v>Error?</v>
      </c>
      <c r="E6274" s="14" t="s">
        <v>209</v>
      </c>
    </row>
    <row r="6275" spans="1:5" x14ac:dyDescent="0.2">
      <c r="A6275">
        <v>6214</v>
      </c>
      <c r="B6275" s="1232">
        <f>'Acct Summary 7-8'!K82</f>
        <v>7156</v>
      </c>
      <c r="D6275" s="14" t="str">
        <f t="shared" si="97"/>
        <v>Error?</v>
      </c>
      <c r="E6275" s="14" t="s">
        <v>209</v>
      </c>
    </row>
    <row r="6276" spans="1:5" x14ac:dyDescent="0.2">
      <c r="A6276">
        <v>6215</v>
      </c>
      <c r="B6276" s="1232">
        <f>'Acct Summary 7-8'!C83</f>
        <v>2.0409110602215756</v>
      </c>
      <c r="D6276" s="14" t="str">
        <f t="shared" si="97"/>
        <v>Error?</v>
      </c>
      <c r="E6276" s="14" t="s">
        <v>209</v>
      </c>
    </row>
    <row r="6277" spans="1:5" x14ac:dyDescent="0.2">
      <c r="A6277">
        <v>6216</v>
      </c>
      <c r="B6277" s="1232">
        <f>'Acct Summary 7-8'!D83</f>
        <v>-2.2453222453222454</v>
      </c>
      <c r="D6277" s="14" t="str">
        <f t="shared" si="97"/>
        <v>Error?</v>
      </c>
      <c r="E6277" s="14" t="s">
        <v>209</v>
      </c>
    </row>
    <row r="6278" spans="1:5" x14ac:dyDescent="0.2">
      <c r="A6278">
        <v>6217</v>
      </c>
      <c r="B6278" s="1232">
        <f>'Acct Summary 7-8'!E83</f>
        <v>-1.1118508655126498</v>
      </c>
      <c r="D6278" s="14" t="str">
        <f t="shared" si="97"/>
        <v>Error?</v>
      </c>
      <c r="E6278" s="14" t="s">
        <v>209</v>
      </c>
    </row>
    <row r="6279" spans="1:5" x14ac:dyDescent="0.2">
      <c r="A6279">
        <v>6218</v>
      </c>
      <c r="B6279" s="1232">
        <f>'Acct Summary 7-8'!F83</f>
        <v>0.67291423229726577</v>
      </c>
      <c r="D6279" s="14" t="str">
        <f t="shared" si="97"/>
        <v>Error?</v>
      </c>
      <c r="E6279" s="14" t="s">
        <v>209</v>
      </c>
    </row>
    <row r="6280" spans="1:5" x14ac:dyDescent="0.2">
      <c r="A6280">
        <v>6219</v>
      </c>
      <c r="B6280" s="1232">
        <f>'Acct Summary 7-8'!G83</f>
        <v>0.60774713356058263</v>
      </c>
      <c r="D6280" s="14" t="str">
        <f t="shared" si="97"/>
        <v>Error?</v>
      </c>
      <c r="E6280" s="14" t="s">
        <v>209</v>
      </c>
    </row>
    <row r="6281" spans="1:5" x14ac:dyDescent="0.2">
      <c r="A6281">
        <v>6220</v>
      </c>
      <c r="B6281" s="1232">
        <f>'Acct Summary 7-8'!H83</f>
        <v>-189.47</v>
      </c>
      <c r="D6281" s="14" t="str">
        <f t="shared" si="97"/>
        <v>Error?</v>
      </c>
      <c r="E6281" s="14" t="s">
        <v>209</v>
      </c>
    </row>
    <row r="6282" spans="1:5" x14ac:dyDescent="0.2">
      <c r="A6282">
        <v>6221</v>
      </c>
      <c r="B6282" s="1232">
        <f>'Acct Summary 7-8'!I83</f>
        <v>-0.28067507982362777</v>
      </c>
      <c r="D6282" s="14" t="str">
        <f t="shared" si="97"/>
        <v>Error?</v>
      </c>
      <c r="E6282" s="14" t="s">
        <v>209</v>
      </c>
    </row>
    <row r="6283" spans="1:5" x14ac:dyDescent="0.2">
      <c r="A6283">
        <v>6222</v>
      </c>
      <c r="B6283" s="1232">
        <f>'Acct Summary 7-8'!J83</f>
        <v>0.39347494276265582</v>
      </c>
      <c r="D6283" s="14" t="str">
        <f t="shared" si="97"/>
        <v>Error?</v>
      </c>
      <c r="E6283" s="14" t="s">
        <v>209</v>
      </c>
    </row>
    <row r="6284" spans="1:5" x14ac:dyDescent="0.2">
      <c r="A6284">
        <v>6223</v>
      </c>
      <c r="B6284" s="1232">
        <f>'Acct Summary 7-8'!K83</f>
        <v>0.15035508677564399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7013</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47030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47030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47035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40848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47035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5468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5468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13104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13104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20102</v>
      </c>
      <c r="D7172" s="14" t="str">
        <f t="shared" si="111"/>
        <v>Error?</v>
      </c>
    </row>
    <row r="7173" spans="1:4" x14ac:dyDescent="0.2">
      <c r="A7173">
        <v>7112</v>
      </c>
      <c r="B7173" s="1232">
        <f>'Expenditures 15-22'!D318</f>
        <v>275</v>
      </c>
      <c r="D7173" s="14" t="str">
        <f t="shared" si="111"/>
        <v>Error?</v>
      </c>
    </row>
    <row r="7174" spans="1:4" x14ac:dyDescent="0.2">
      <c r="A7174">
        <v>7113</v>
      </c>
      <c r="B7174" s="1232">
        <f>'Expenditures 15-22'!E318</f>
        <v>671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21048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1228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1228</v>
      </c>
      <c r="D7198" s="14" t="str">
        <f t="shared" si="111"/>
        <v>Error?</v>
      </c>
    </row>
    <row r="7199" spans="1:4" x14ac:dyDescent="0.2">
      <c r="A7199">
        <v>7138</v>
      </c>
      <c r="B7199" s="1232">
        <f>'Expenditures 15-22'!C323</f>
        <v>20102</v>
      </c>
      <c r="D7199" s="14" t="str">
        <f t="shared" si="111"/>
        <v>Error?</v>
      </c>
    </row>
    <row r="7200" spans="1:4" x14ac:dyDescent="0.2">
      <c r="A7200">
        <v>7139</v>
      </c>
      <c r="B7200" s="1232">
        <f>'Expenditures 15-22'!D323</f>
        <v>275</v>
      </c>
      <c r="D7200" s="14" t="str">
        <f t="shared" si="111"/>
        <v>Error?</v>
      </c>
    </row>
    <row r="7201" spans="1:4" x14ac:dyDescent="0.2">
      <c r="A7201">
        <v>7140</v>
      </c>
      <c r="B7201" s="1232">
        <f>'Expenditures 15-22'!E323</f>
        <v>20471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40848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20102</v>
      </c>
      <c r="D7216" s="14" t="str">
        <f t="shared" si="111"/>
        <v>Error?</v>
      </c>
    </row>
    <row r="7217" spans="1:4" x14ac:dyDescent="0.2">
      <c r="A7217">
        <v>7156</v>
      </c>
      <c r="B7217" s="1232">
        <f>'Expenditures 15-22'!D331</f>
        <v>275</v>
      </c>
      <c r="D7217" s="14" t="str">
        <f t="shared" si="111"/>
        <v>Error?</v>
      </c>
    </row>
    <row r="7218" spans="1:4" x14ac:dyDescent="0.2">
      <c r="A7218">
        <v>7157</v>
      </c>
      <c r="B7218" s="1232">
        <f>'Expenditures 15-22'!E331</f>
        <v>20471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40848</v>
      </c>
      <c r="D7224" s="14" t="str">
        <f t="shared" si="111"/>
        <v>Error?</v>
      </c>
    </row>
    <row r="7225" spans="1:4" x14ac:dyDescent="0.2">
      <c r="A7225">
        <v>7164</v>
      </c>
      <c r="B7225" s="1232">
        <f>'Expenditures 15-22'!K332</f>
        <v>6187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24167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7013</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3057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66909</v>
      </c>
      <c r="D7748" s="14" t="str">
        <f t="shared" si="127"/>
        <v>Error?</v>
      </c>
      <c r="E7748" s="24" t="s">
        <v>1649</v>
      </c>
    </row>
    <row r="7749" spans="1:6" x14ac:dyDescent="0.2">
      <c r="A7749">
        <v>7688</v>
      </c>
      <c r="B7749" s="1232">
        <f>'Acct Summary 7-8'!D25</f>
        <v>22764</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15290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2016-09-08T20:19:19Z</cp:lastPrinted>
  <dcterms:created xsi:type="dcterms:W3CDTF">2003-10-29T19:06:34Z</dcterms:created>
  <dcterms:modified xsi:type="dcterms:W3CDTF">2016-09-21T13:38:02Z</dcterms:modified>
</cp:coreProperties>
</file>